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11580" activeTab="1"/>
  </bookViews>
  <sheets>
    <sheet name="ПРиложение № 1" sheetId="2" r:id="rId1"/>
    <sheet name="Приложение № 2" sheetId="5" r:id="rId2"/>
    <sheet name="Лист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5" l="1"/>
  <c r="C71" i="5"/>
  <c r="C69" i="5"/>
  <c r="C68" i="5"/>
  <c r="C67" i="5"/>
  <c r="C66" i="5"/>
  <c r="C64" i="5"/>
  <c r="C53" i="5"/>
  <c r="C52" i="5"/>
  <c r="C50" i="5"/>
  <c r="C48" i="5"/>
  <c r="C47" i="5"/>
  <c r="C45" i="5"/>
  <c r="C43" i="5"/>
  <c r="C41" i="5"/>
  <c r="C39" i="5"/>
  <c r="C37" i="5"/>
  <c r="C35" i="5"/>
  <c r="C33" i="5"/>
  <c r="C31" i="5"/>
  <c r="C30" i="5"/>
  <c r="C28" i="5"/>
  <c r="C26" i="5"/>
  <c r="C24" i="5"/>
  <c r="C22" i="5"/>
  <c r="C20" i="5"/>
  <c r="C18" i="5"/>
  <c r="C16" i="5"/>
  <c r="C14" i="5"/>
  <c r="C13" i="5"/>
  <c r="C11" i="5"/>
  <c r="C9" i="5"/>
  <c r="C8" i="5"/>
  <c r="C7" i="5"/>
  <c r="C6" i="5"/>
  <c r="D5" i="5"/>
  <c r="C170" i="2"/>
  <c r="C169" i="2"/>
  <c r="C167" i="2"/>
  <c r="C165" i="2"/>
  <c r="C164" i="2"/>
  <c r="C162" i="2"/>
  <c r="C158" i="2"/>
  <c r="C156" i="2"/>
  <c r="C154" i="2"/>
  <c r="C153" i="2"/>
  <c r="C150" i="2"/>
  <c r="C149" i="2"/>
  <c r="C147" i="2"/>
  <c r="C146" i="2"/>
  <c r="C144" i="2"/>
  <c r="C143" i="2"/>
  <c r="C141" i="2"/>
  <c r="C140" i="2"/>
  <c r="C138" i="2"/>
  <c r="C137" i="2"/>
  <c r="C135" i="2"/>
  <c r="C134" i="2"/>
  <c r="C132" i="2"/>
  <c r="C131" i="2"/>
  <c r="C128" i="2"/>
  <c r="C127" i="2"/>
  <c r="C125" i="2"/>
  <c r="C124" i="2"/>
  <c r="C122" i="2"/>
  <c r="C121" i="2"/>
  <c r="C119" i="2"/>
  <c r="C118" i="2"/>
  <c r="C116" i="2"/>
  <c r="C115" i="2"/>
  <c r="C113" i="2"/>
  <c r="C112" i="2"/>
  <c r="C110" i="2"/>
  <c r="C109" i="2"/>
  <c r="C108" i="2"/>
  <c r="C107" i="2"/>
  <c r="C105" i="2"/>
  <c r="C104" i="2"/>
  <c r="C102" i="2"/>
  <c r="C101" i="2"/>
  <c r="C100" i="2"/>
  <c r="C98" i="2"/>
  <c r="C97" i="2"/>
  <c r="C95" i="2"/>
  <c r="C94" i="2"/>
  <c r="C93" i="2"/>
  <c r="C91" i="2"/>
  <c r="C90" i="2"/>
  <c r="C88" i="2"/>
  <c r="C87" i="2"/>
  <c r="C86" i="2"/>
  <c r="C83" i="2"/>
  <c r="C81" i="2"/>
  <c r="C79" i="2"/>
  <c r="C78" i="2"/>
  <c r="C77" i="2"/>
  <c r="C74" i="2"/>
  <c r="C73" i="2"/>
  <c r="C72" i="2"/>
  <c r="C70" i="2"/>
  <c r="C69" i="2"/>
  <c r="C67" i="2"/>
  <c r="C66" i="2"/>
  <c r="C65" i="2"/>
  <c r="C63" i="2"/>
  <c r="C62" i="2"/>
  <c r="C61" i="2"/>
  <c r="C59" i="2"/>
  <c r="C58" i="2"/>
  <c r="C56" i="2"/>
  <c r="C55" i="2"/>
  <c r="C53" i="2"/>
  <c r="C52" i="2"/>
  <c r="C50" i="2"/>
  <c r="C49" i="2"/>
  <c r="C46" i="2"/>
  <c r="C45" i="2"/>
  <c r="C44" i="2"/>
  <c r="C43" i="2"/>
  <c r="C41" i="2"/>
  <c r="C39" i="2"/>
  <c r="C37" i="2"/>
  <c r="C35" i="2"/>
  <c r="C34" i="2"/>
  <c r="C33" i="2"/>
  <c r="C31" i="2"/>
  <c r="C29" i="2"/>
  <c r="C26" i="2"/>
  <c r="C23" i="2"/>
  <c r="C21" i="2"/>
  <c r="C19" i="2"/>
  <c r="C16" i="2"/>
  <c r="C13" i="2"/>
  <c r="C10" i="2"/>
  <c r="C9" i="2"/>
  <c r="C8" i="2"/>
  <c r="C7" i="2"/>
</calcChain>
</file>

<file path=xl/sharedStrings.xml><?xml version="1.0" encoding="utf-8"?>
<sst xmlns="http://schemas.openxmlformats.org/spreadsheetml/2006/main" count="496" uniqueCount="484">
  <si>
    <t>Исполнение налоговых и неналоговых доходов бюджета муниципального округа  по кодам видов и подвидов доходов за 1 полугодие  2026 года</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</si>
  <si>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</si>
  <si>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Код бюджетной классификации Российской Федерации</t>
  </si>
  <si>
    <t>Сумма</t>
  </si>
  <si>
    <t>НАЛОГОВЫЕ И НЕНАЛОГОВЫЕ ДОХОДЫ</t>
  </si>
  <si>
    <t xml:space="preserve">1 00 00000 00 0000 000 </t>
  </si>
  <si>
    <t>НАЛОГИ НА ПРИБЫЛЬ, ДОХОДЫ</t>
  </si>
  <si>
    <t xml:space="preserve">1 01 00000 00 0000 000 </t>
  </si>
  <si>
    <t>Налог на доходы физических лиц</t>
  </si>
  <si>
    <t xml:space="preserve">1 01 02000 01 0000 110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</si>
  <si>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</si>
  <si>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</si>
  <si>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</si>
  <si>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</si>
  <si>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</si>
  <si>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1 01 02010 01 3000 110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</si>
  <si>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</si>
  <si>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</si>
  <si>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</si>
  <si>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1 01 02020 01 1000 110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</si>
  <si>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</si>
  <si>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1 01 02021 01 1000 110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</si>
  <si>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</si>
  <si>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</si>
  <si>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</si>
  <si>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</si>
  <si>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</si>
  <si>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1 01 02030 01 3000 110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</si>
  <si>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</si>
  <si>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</si>
  <si>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</si>
  <si>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1 01 02040 01 1000 110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</si>
  <si>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</si>
  <si>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</si>
  <si>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</si>
  <si>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1 01 02080 01 1000 110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</si>
  <si>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</si>
  <si>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</si>
  <si>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</si>
  <si>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1 01 02130 01 1000 110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</si>
  <si>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</si>
  <si>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1 01 02140 01 1000 110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</si>
  <si>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t>
  </si>
  <si>
    <t xml:space="preserve">1 01 02150 01 0000 110 </t>
  </si>
  <si>
    <t xml:space="preserve">1 01 02150 01 1000 110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</si>
  <si>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</si>
  <si>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1 01 02170 01 1000 110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</si>
  <si>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</si>
  <si>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1 01 02200 01 0000 110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</si>
  <si>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</si>
  <si>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1 01 02200 01 1000 110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</si>
  <si>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</si>
  <si>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</si>
  <si>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</si>
  <si>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1 01 02210 01 1000 110 </t>
  </si>
  <si>
    <t>НАЛОГИ НА ТОВАРЫ (РАБОТЫ, УСЛУГИ), РЕАЛИЗУЕМЫЕ НА ТЕРРИТОРИИ РОССИЙСКОЙ ФЕДЕРАЦИИ</t>
  </si>
  <si>
    <t xml:space="preserve">1 03 00000 00 0000 000 </t>
  </si>
  <si>
    <t>Акцизы по подакцизным товарам (продукции), производимым на территории Российской Федерации</t>
  </si>
  <si>
    <t xml:space="preserve">1 03 02000 01 0000 110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</si>
  <si>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</si>
  <si>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</si>
  <si>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</si>
  <si>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1 03 02231 01 0000 110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</si>
  <si>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</si>
  <si>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</si>
  <si>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</si>
  <si>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</si>
  <si>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</si>
  <si>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</si>
  <si>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</si>
  <si>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</si>
  <si>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</si>
  <si>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</si>
  <si>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</si>
  <si>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1 03 02261 01 0000 110 </t>
  </si>
  <si>
    <t>НАЛОГИ НА СОВОКУПНЫЙ ДОХОД</t>
  </si>
  <si>
    <t xml:space="preserve">1 05 00000 00 0000 000 </t>
  </si>
  <si>
    <t>Налог, взимаемый в связи с применением упрощенной системы налогообложения</t>
  </si>
  <si>
    <t xml:space="preserve">1 05 01000 00 0000 110 </t>
  </si>
  <si>
    <t>Налог, взимаемый с налогоплательщиков, выбравших в качестве объекта налогообложения доходы</t>
  </si>
  <si>
    <t xml:space="preserve">1 05 01010 01 0000 110 </t>
  </si>
  <si>
    <t xml:space="preserve">1 05 01011 01 0000 110 </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</si>
  <si>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</si>
  <si>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1 05 01011 01 1000 110 </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</si>
  <si>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</si>
  <si>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1 05 01011 01 3000 110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</si>
  <si>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</si>
  <si>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</si>
  <si>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</si>
  <si>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</si>
  <si>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</si>
  <si>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1 05 01021 01 1000 110 </t>
  </si>
  <si>
    <t>Единый налог на вмененный доход для отдельных видов деятельности</t>
  </si>
  <si>
    <t xml:space="preserve">1 05 02000 02 0000 110 </t>
  </si>
  <si>
    <t xml:space="preserve">1 05 02010 02 0000 110 </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</si>
  <si>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</si>
  <si>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1 05 02010 02 1000 110 </t>
  </si>
  <si>
    <t>Единый сельскохозяйственный налог</t>
  </si>
  <si>
    <t xml:space="preserve">1 05 03000 01 0000 110 </t>
  </si>
  <si>
    <t xml:space="preserve">1 05 03010 01 0000 110 </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</si>
  <si>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</si>
  <si>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1 05 03010 01 1000 110 </t>
  </si>
  <si>
    <t>Налог, взимаемый в связи с применением патентной системы налогообложения</t>
  </si>
  <si>
    <t xml:space="preserve">1 05 04000 02 0000 110 </t>
  </si>
  <si>
    <t>Налог, взимаемый в связи с применением патентной системы налогообложения, зачисляемый в бюджеты муниципальных округов</t>
  </si>
  <si>
    <t xml:space="preserve">1 05 04060 02 0000 110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</si>
  <si>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</si>
  <si>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 xml:space="preserve">1 05 04060 02 1000 110 </t>
  </si>
  <si>
    <t>НАЛОГИ НА ИМУЩЕСТВО</t>
  </si>
  <si>
    <t xml:space="preserve">1 06 00000 00 0000 000 </t>
  </si>
  <si>
    <t>Налог на имущество физических лиц</t>
  </si>
  <si>
    <t xml:space="preserve">1 06 01000 00 0000 110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</si>
  <si>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</si>
  <si>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1 06 01020 14 0000 110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</si>
  <si>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</si>
  <si>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1 06 01020 14 1000 110 </t>
  </si>
  <si>
    <t>Земельный налог</t>
  </si>
  <si>
    <t xml:space="preserve">1 06 06000 00 0000 110 </t>
  </si>
  <si>
    <t>Земельный налог с организаций</t>
  </si>
  <si>
    <t xml:space="preserve">1 06 06030 00 0000 110 </t>
  </si>
  <si>
    <t>Земельный налог с организаций, обладающих земельным участком, расположенным в границах муниципальных округов</t>
  </si>
  <si>
    <t xml:space="preserve">1 06 06032 14 0000 110 </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</si>
  <si>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</si>
  <si>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1 06 06032 14 1000 110 </t>
  </si>
  <si>
    <t>Земельный налог с физических лиц</t>
  </si>
  <si>
    <t xml:space="preserve">1 06 06040 00 0000 110 </t>
  </si>
  <si>
    <t>Земельный налог с физических лиц, обладающих земельным участком, расположенным в границах муниципальных округов</t>
  </si>
  <si>
    <t xml:space="preserve">1 06 06042 14 0000 110 </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</si>
  <si>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</si>
  <si>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1 06 06042 14 1000 110 </t>
  </si>
  <si>
    <t>ГОСУДАРСТВЕННАЯ ПОШЛИНА</t>
  </si>
  <si>
    <t xml:space="preserve">1 08 00000 00 0000 000 </t>
  </si>
  <si>
    <t>Государственная пошлина по делам, рассматриваемым в судах общей юрисдикции, мировыми судьями</t>
  </si>
  <si>
    <t xml:space="preserve">1 08 03000 01 0000 110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</si>
  <si>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</si>
  <si>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</si>
  <si>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</si>
  <si>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1 08 03010 01 1050 110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</si>
  <si>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</si>
  <si>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1 08 03010 01 1060 110 </t>
  </si>
  <si>
    <t>ДОХОДЫ ОТ ИСПОЛЬЗОВАНИЯ ИМУЩЕСТВА, НАХОДЯЩЕГОСЯ В ГОСУДАРСТВЕННОЙ И МУНИЦИПАЛЬНОЙ СОБСТВЕННОСТИ</t>
  </si>
  <si>
    <t xml:space="preserve">1 11 00000 00 0000 000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</si>
  <si>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</si>
  <si>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1 11 05000 00 0000 120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</si>
  <si>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</si>
  <si>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</si>
  <si>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</si>
  <si>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1 11 05012 14 0000 120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</si>
  <si>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</si>
  <si>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1 11 05020 00 0000 120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</si>
  <si>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</si>
  <si>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1 11 05024 14 0000 120 </t>
  </si>
  <si>
    <t>Доходы от сдачи в аренду имущества, составляющего государственную (муниципальную) казну (за исключением земельных участков)</t>
  </si>
  <si>
    <t xml:space="preserve">1 11 05070 00 0000 120 </t>
  </si>
  <si>
    <t>Доходы от сдачи в аренду имущества, составляющего казну муниципальных округов (за исключением земельных участков)</t>
  </si>
  <si>
    <t xml:space="preserve">1 11 05074 14 0000 120 </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</si>
  <si>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</si>
  <si>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1 11 09044 14 0000 120 </t>
  </si>
  <si>
    <t>ПЛАТЕЖИ ПРИ ПОЛЬЗОВАНИИ ПРИРОДНЫМИ РЕСУРСАМИ</t>
  </si>
  <si>
    <t xml:space="preserve">1 12 00000 00 0000 000 </t>
  </si>
  <si>
    <t>Плата за негативное воздействие на окружающую среду</t>
  </si>
  <si>
    <t xml:space="preserve">1 12 01000 01 0000 120 </t>
  </si>
  <si>
    <t>Плата за выбросы загрязняющих веществ в атмосферный воздух стационарными объектами</t>
  </si>
  <si>
    <t xml:space="preserve">1 12 01010 01 0000 120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</si>
  <si>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</si>
  <si>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1 12 01010 01 6000 120 </t>
  </si>
  <si>
    <t>Плата за размещение отходов производства и потребления</t>
  </si>
  <si>
    <t xml:space="preserve">1 12 01040 01 0000 120 </t>
  </si>
  <si>
    <t>Плата за размещение отходов производства</t>
  </si>
  <si>
    <t xml:space="preserve">1 12 01041 01 0000 120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</si>
  <si>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</si>
  <si>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1 12 01041 01 6000 120 </t>
  </si>
  <si>
    <t>ДОХОДЫ ОТ ОКАЗАНИЯ ПЛАТНЫХ УСЛУГ И КОМПЕНСАЦИИ ЗАТРАТ ГОСУДАРСТВА</t>
  </si>
  <si>
    <t xml:space="preserve">1 13 00000 00 0000 000 </t>
  </si>
  <si>
    <t>Доходы от оказания платных услуг (работ)</t>
  </si>
  <si>
    <t xml:space="preserve">1 13 01000 00 0000 130 </t>
  </si>
  <si>
    <t>Прочие доходы от оказания платных услуг (работ)</t>
  </si>
  <si>
    <t xml:space="preserve">1 13 01990 00 0000 130 </t>
  </si>
  <si>
    <t>Прочие доходы от оказания платных услуг (работ) получателями средств бюджетов муниципальных округов</t>
  </si>
  <si>
    <t xml:space="preserve">1 13 01994 14 0000 130 </t>
  </si>
  <si>
    <t>Доходы от компенсации затрат государства</t>
  </si>
  <si>
    <t xml:space="preserve">1 13 02000 00 0000 130 </t>
  </si>
  <si>
    <t>Прочие доходы от компенсации затрат государства</t>
  </si>
  <si>
    <t xml:space="preserve">1 13 02990 00 0000 130 </t>
  </si>
  <si>
    <t>Прочие доходы от компенсации затрат бюджетов муниципальных округов</t>
  </si>
  <si>
    <t xml:space="preserve">1 13 02994 14 0000 130 </t>
  </si>
  <si>
    <t>ДОХОДЫ ОТ ПРОДАЖИ МАТЕРИАЛЬНЫХ И НЕМАТЕРИАЛЬНЫХ АКТИВОВ</t>
  </si>
  <si>
    <t>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</si>
  <si>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</si>
  <si>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1 14 02000 00 0000 000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</si>
  <si>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</si>
  <si>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1 14 06020 00 0000 410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</si>
  <si>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</si>
  <si>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</si>
  <si>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161</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</si>
  <si>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</si>
  <si>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</si>
  <si>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</si>
  <si>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</si>
  <si>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</si>
  <si>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</si>
  <si>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79,6</t>
  </si>
  <si>
    <t>ШТРАФЫ, САНКЦИИ, ВОЗМЕЩЕНИЕ УЩЕРБА</t>
  </si>
  <si>
    <t xml:space="preserve">1 16 00000 00 0000 000 </t>
  </si>
  <si>
    <t>Административные штрафы, установленные Кодексом Российской Федерации об административных правонарушениях</t>
  </si>
  <si>
    <t xml:space="preserve">1 16 01000 01 0000 140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</si>
  <si>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</si>
  <si>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</si>
  <si>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</si>
  <si>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</si>
  <si>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</si>
  <si>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1 16 01053 01 9000 140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</si>
  <si>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</si>
  <si>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</si>
  <si>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</si>
  <si>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</si>
  <si>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</si>
  <si>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1 16 01063 01 9000 140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</si>
  <si>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</si>
  <si>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</si>
  <si>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</si>
  <si>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</si>
  <si>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</si>
  <si>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1 16 01073 01 9000 140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</si>
  <si>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</si>
  <si>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</si>
  <si>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</si>
  <si>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</si>
  <si>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</si>
  <si>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 xml:space="preserve">1 16 01083 01 9000 140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</si>
  <si>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</si>
  <si>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</si>
  <si>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</si>
  <si>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</si>
  <si>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</si>
  <si>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1 16 01093 01 9000 140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</si>
  <si>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</si>
  <si>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</si>
  <si>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</si>
  <si>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</si>
  <si>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</si>
  <si>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1 16 01113 01 9000 140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</si>
  <si>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</si>
  <si>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1 16 01120 01 0000 140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</si>
  <si>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</si>
  <si>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1 16 01123 01 0000 140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</si>
  <si>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</si>
  <si>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 xml:space="preserve">1 16 01123 01 9000 140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</si>
  <si>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</si>
  <si>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</si>
  <si>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</si>
  <si>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</si>
  <si>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</si>
  <si>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</si>
  <si>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</si>
  <si>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1 16 01143 01 9000 140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</si>
  <si>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</si>
  <si>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</si>
  <si>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</si>
  <si>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</si>
  <si>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</si>
  <si>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1 16 01153 01 9000 140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</si>
  <si>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</si>
  <si>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</si>
  <si>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</si>
  <si>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</si>
  <si>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</si>
  <si>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1 16 01173 01 9000 140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</si>
  <si>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</si>
  <si>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</si>
  <si>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</si>
  <si>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</si>
  <si>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</si>
  <si>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1 16 01193 01 9000 140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</si>
  <si>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</si>
  <si>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</si>
  <si>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</si>
  <si>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</si>
  <si>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</si>
  <si>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1 16 01203 01 9000 140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</si>
  <si>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</si>
  <si>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1 16 01330 00 0000 140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</si>
  <si>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</si>
  <si>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1 16 01333 01 0000 140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</si>
  <si>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(Иные штрафы)</t>
  </si>
  <si>
    <t xml:space="preserve">1 16 01333 01 9000 140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</si>
  <si>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</si>
  <si>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</si>
  <si>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</si>
  <si>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1 16 02010 02 0000 140 </t>
  </si>
  <si>
    <t xml:space="preserve">1 16 02010 02 0001 140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</si>
  <si>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</si>
  <si>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1 16 02020 02 0001 140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</si>
  <si>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</si>
  <si>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1 16 07000 00 0000 140 </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</si>
  <si>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</si>
  <si>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1 16 07010 00 0000 140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</si>
  <si>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</si>
  <si>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1 16 07010 14 0000 140 </t>
  </si>
  <si>
    <t>Платежи в целях возмещения причиненного ущерба (убытков)</t>
  </si>
  <si>
    <t xml:space="preserve">1 16 10000 00 0000 140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</si>
  <si>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</si>
  <si>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1 16 10030 14 0000 140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</si>
  <si>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</si>
  <si>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</si>
  <si>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</si>
  <si>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</si>
  <si>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</si>
  <si>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1 16 10129 01 0000 140 </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</si>
  <si>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</si>
  <si>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1 16 10032 14 0000 140 </t>
  </si>
  <si>
    <t>Платежи, уплачиваемые в целях возмещения вреда</t>
  </si>
  <si>
    <t xml:space="preserve">1 16 11000 01 0000 140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</si>
  <si>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</si>
  <si>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1 16 11050 01 0000 140 </t>
  </si>
  <si>
    <t>ПРОЧИЕ НЕНАЛОГОВЫЕ ДОХОДЫ</t>
  </si>
  <si>
    <t xml:space="preserve">1 17 00000 00 0000 000 </t>
  </si>
  <si>
    <t>Невыясненные поступления</t>
  </si>
  <si>
    <t>1 17 01000 00 00001 80</t>
  </si>
  <si>
    <t>Невыясненные поступления, зачисляемые в бюджеты муниципальных округов</t>
  </si>
  <si>
    <t>1 17 01040 14 0000 180</t>
  </si>
  <si>
    <t>Прочие неналоговые доходы</t>
  </si>
  <si>
    <t>1 17 05000 00 0000 180</t>
  </si>
  <si>
    <t>Прочие неналоговые доходы бюджетов муниципальных округов</t>
  </si>
  <si>
    <t>1 17 05040 14 0000 180</t>
  </si>
  <si>
    <t>Инициативные платежи</t>
  </si>
  <si>
    <t xml:space="preserve">1 17 15000 00 0000 150 </t>
  </si>
  <si>
    <t>Инициативные платежи, зачисляемые в бюджеты муниципальных округов</t>
  </si>
  <si>
    <t xml:space="preserve">1 17 15020 14 0000 150 </t>
  </si>
  <si>
    <t>Инициативные платежи, зачисляемые в бюджеты муниципальных округов (спортивная площадка в с.Новоспасск Архаринского муниципального округа)</t>
  </si>
  <si>
    <t xml:space="preserve">1 17 15020 14 0001 150 </t>
  </si>
  <si>
    <t>Инициативные платежи, зачисляемые в бюджеты муниципальных округов (ремонт филиала МАУК "ДК Архаринского округа" с.Иннокентьевка Архаринского муниципального округа)</t>
  </si>
  <si>
    <t xml:space="preserve">1 17 15020 14 0002 150 </t>
  </si>
  <si>
    <t>Инициативные платежи, зачисляемые в бюджеты муниципальных округов (ремонт филиала МАУК "ДК Архаринского округа" с. Кундур Архаринского муниципального округа)</t>
  </si>
  <si>
    <t xml:space="preserve">1 17 15020 14 0003 150 </t>
  </si>
  <si>
    <t>Инициативные платежи, зачисляемые в бюджеты муниципальных округов (благоустройство муниципального кладбища с. Иннокентьевка)</t>
  </si>
  <si>
    <t xml:space="preserve">1 17 15020 14 0101 150 </t>
  </si>
  <si>
    <t>Инициативные платежи, зачисляемые в бюджеты муниципальных округов (памятник воинам землякам, участникам ВОВ с. Северное)</t>
  </si>
  <si>
    <t xml:space="preserve">1 17 15020 14 0103 150 </t>
  </si>
  <si>
    <t>Инициативные платежи, зачисляемые в бюджеты муниципальных округов (книжный дворик)</t>
  </si>
  <si>
    <t xml:space="preserve">1 17 15020 14 0006 150 </t>
  </si>
  <si>
    <t>Исполнение  безвозмездных поступлений  бюджета муниципального округа  по кодам видов и подвидов доходов  за 1 полугодие 2026 года</t>
  </si>
  <si>
    <t xml:space="preserve">Сумма, тыс. рублей </t>
  </si>
  <si>
    <t>БЕЗВОЗМЕЗДНЫЕ ПОСТУПЛЕНИЯ</t>
  </si>
  <si>
    <t xml:space="preserve">2 00 00000 00 0000 000 </t>
  </si>
  <si>
    <t>БЕЗВОЗМЕЗДНЫЕ ПОСТУПЛЕНИЯ ОТ ДРУГИХ БЮДЖЕТОВ БЮДЖЕТНОЙ СИСТЕМЫ РОССИЙСКОЙ ФЕДЕРАЦИИ</t>
  </si>
  <si>
    <t xml:space="preserve">2 02 00000 00 0000 000 </t>
  </si>
  <si>
    <t>Дотации бюджетам бюджетной системы Российской Федерации</t>
  </si>
  <si>
    <t xml:space="preserve">2 02 10000 00 0000 150 </t>
  </si>
  <si>
    <t>Дотации на выравнивание бюджетной обеспеченности</t>
  </si>
  <si>
    <t xml:space="preserve">2 02 15001 00 0000 150 </t>
  </si>
  <si>
    <t>Дотации бюджетам муниципальных округов на выравнивание бюджетной обеспеченности из бюджета субъекта Российской Федерации</t>
  </si>
  <si>
    <t xml:space="preserve">2 02 15001 14 0000 150 </t>
  </si>
  <si>
    <t>Дотации бюджетам на поддержку мер по обеспечению сбалансированности бюджетов</t>
  </si>
  <si>
    <t xml:space="preserve">2 02 15002 00 0000 150 </t>
  </si>
  <si>
    <t>Дотации бюджетам муниципальных округов на поддержку мер по обеспечению сбалансированности бюджетов</t>
  </si>
  <si>
    <t xml:space="preserve">2 02 15002 14 0000 150 </t>
  </si>
  <si>
    <t>Субсидии бюджетам бюджетной системы Российской Федерации (межбюджетные субсидии)</t>
  </si>
  <si>
    <t xml:space="preserve">2 02 20000 00 0000 150 </t>
  </si>
  <si>
    <t>Субсидии бюджетам на создание модельных муниципальных библиотек</t>
  </si>
  <si>
    <t xml:space="preserve">2 02 25454 00 0000 150 </t>
  </si>
  <si>
    <t>Субсидии бюджетам муниципальных округов на создание модельных муниципальных библиотек</t>
  </si>
  <si>
    <t xml:space="preserve">2 02 25454 14 0000 150 </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</si>
  <si>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</si>
  <si>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2 02 25467 00 0000 150 </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</si>
  <si>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</si>
  <si>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2 02 25467 14 0000 150 </t>
  </si>
  <si>
    <t>Субсидии бюджетам на реализацию мероприятий по обеспечению жильем молодых семей</t>
  </si>
  <si>
    <t xml:space="preserve">2 02 25497 00 0000 150 </t>
  </si>
  <si>
    <t>Субсидии бюджетам муниципальных округов на реализацию мероприятий по обеспечению жильем молодых семей</t>
  </si>
  <si>
    <t xml:space="preserve">2 02 25497 14 0000 150 </t>
  </si>
  <si>
    <t>Субсидии бюджетам на поддержку отрасли культуры</t>
  </si>
  <si>
    <t xml:space="preserve">2 02 25519 00 0000 150 </t>
  </si>
  <si>
    <t>Субсидии бюджетам муниципальных округов на поддержку отрасли культуры</t>
  </si>
  <si>
    <t xml:space="preserve">2 02 25519 14 0000 150 </t>
  </si>
  <si>
    <t>Субсидии бюджетам на обеспечение комплексного развития сельских территорий</t>
  </si>
  <si>
    <t xml:space="preserve">2 02 25576 00 0000 150 </t>
  </si>
  <si>
    <t>Субсидии бюджетам муниципальных округов на обеспечение комплексного развития сельских территорий</t>
  </si>
  <si>
    <t xml:space="preserve">2 02 25576 14 0000 150 </t>
  </si>
  <si>
    <t>Субсидии бюджетам на реализацию мероприятий по модернизации школьных систем образования</t>
  </si>
  <si>
    <t xml:space="preserve">2 02 25750 00 0000 150 </t>
  </si>
  <si>
    <t>Субсидии бюджетам муниципальных округов на реализацию мероприятий по модернизации школьных систем образования</t>
  </si>
  <si>
    <t xml:space="preserve">2 02 25750 14 0000 150 </t>
  </si>
  <si>
    <t>Прочие субсидии</t>
  </si>
  <si>
    <t xml:space="preserve">2 02 29999 00 0000 150 </t>
  </si>
  <si>
    <t>Прочие субсидии бюджетам муниципальных округов</t>
  </si>
  <si>
    <t xml:space="preserve">2 02 29999 14 0000 150 </t>
  </si>
  <si>
    <t>Субвенции бюджетам бюджетной системы Российской Федерации</t>
  </si>
  <si>
    <t xml:space="preserve">2 02 30000 00 0000 150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</si>
  <si>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</si>
  <si>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2 02 30027 00 0000 150 </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</si>
  <si>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</si>
  <si>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2 02 30027 14 0000 150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</si>
  <si>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</si>
  <si>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2 02 30029 00 0000 150 </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</si>
  <si>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</si>
  <si>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2 02 30029 14 0000 150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</si>
  <si>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</si>
  <si>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2 02 35082 00 0000 150 </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</si>
  <si>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</si>
  <si>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2 02 35082 14 0000 150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</si>
  <si>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</si>
  <si>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2 02 35118 00 0000 150 </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</si>
  <si>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</si>
  <si>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2 02 35118 14 0000 150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</si>
  <si>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</si>
  <si>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</si>
  <si>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</si>
  <si>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2 02 35120 14 0000 150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</si>
  <si>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</si>
  <si>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2 02 35303 00 0000 150 </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</si>
  <si>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</si>
  <si>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2 02 35303 14 0000 150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</si>
  <si>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</si>
  <si>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2 02 35304 00 0000 150 </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</si>
  <si>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</si>
  <si>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2 02 35304 14 0000 150 </t>
  </si>
  <si>
    <t>Прочие субвенции</t>
  </si>
  <si>
    <t xml:space="preserve">2 02 39999 00 0000 150 </t>
  </si>
  <si>
    <t>Прочие субвенции бюджетам муниципальных округов</t>
  </si>
  <si>
    <t xml:space="preserve">2 02 39999 14 0000 150 </t>
  </si>
  <si>
    <t>Иные межбюджетные трансферты</t>
  </si>
  <si>
    <t xml:space="preserve">2 02 40000 00 0000 150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</si>
  <si>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</si>
  <si>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2 02 45179 00 0000 150 </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</si>
  <si>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</si>
  <si>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2 02 45179 14 0000 150 </t>
  </si>
  <si>
    <t>Прочие межбюджетные трансферты, передаваемые бюджетам</t>
  </si>
  <si>
    <t xml:space="preserve">2 02 49999 00 0000 150 </t>
  </si>
  <si>
    <t>Прочие межбюджетные трансферты, передаваемые бюджетам муниципальных округов</t>
  </si>
  <si>
    <t xml:space="preserve">2 02 49999 14 0000 150 </t>
  </si>
  <si>
    <t>ПРОЧИЕ БЕЗВОЗМЕЗДНЫЕ ПОСТУПЛЕНИЯ</t>
  </si>
  <si>
    <t xml:space="preserve">2 07 00000 00 0000 000 </t>
  </si>
  <si>
    <t>Прочие безвозмездные поступления в бюджеты муниципальных округов</t>
  </si>
  <si>
    <t xml:space="preserve">2 07 04000 14 0000 150 </t>
  </si>
  <si>
    <t>Поступления от денежных пожертвований, предоставляемых физическими лицами получателям средств бюджетов муниципальных округов</t>
  </si>
  <si>
    <t xml:space="preserve">2 07 04020 14 0000 150 </t>
  </si>
  <si>
    <t>Поступления от денежных пожертвований, предоставляемых физическими лицами получателям средств бюджетов муниципальных округов (проект «Благоустройство прилегающей территории к входам в ДК и магазин «Боровичок», установка скамеек, МАФ, устройство освещения»)</t>
  </si>
  <si>
    <t xml:space="preserve">2 07 04020 14 0001 150 </t>
  </si>
  <si>
    <t>Поступления от денежных пожертвований, предоставляемых физическими лицами получателям средств бюджетов муниципальных округов (проект « Обустройство зоны отдыха в селе Новосергеевка Архаринского муниципального округа»)</t>
  </si>
  <si>
    <t xml:space="preserve">2 07 04020 14 0002 150 </t>
  </si>
  <si>
    <t xml:space="preserve">2 07 04050 14 0000 150 </t>
  </si>
  <si>
    <t>Прочие безвозмездные поступления в бюджеты муниципальных округов (проект «Благоустройство прилегающей территории к входам в ДК и магазин «Боровичок», установка скамеек, МАФ, устройство освещения»)</t>
  </si>
  <si>
    <t xml:space="preserve">2 07 04050 14 0001 150 </t>
  </si>
  <si>
    <t>Прочие безвозмездные поступления в бюджеты муниципальных округов (проект «Обустройство зоны отдыха в селе Новосергеевка Архаринского муниципального округа»)</t>
  </si>
  <si>
    <t xml:space="preserve">2 07 04050 14 0002 150 </t>
  </si>
  <si>
    <t>Прочие безвозмездные поступления в бюджеты муниципальных округов (спортивная площадка в с.Новоспасск Архаринского муниципального округа)</t>
  </si>
  <si>
    <t xml:space="preserve">2 07 04050 14 0003 150 </t>
  </si>
  <si>
    <t>Прочие безвозмездные поступления в бюджеты муниципальных округов (ремонт филиала МАУК "ДК Архаринского округа" с.Иннокентьевка Архаринского муниципального округа)</t>
  </si>
  <si>
    <t xml:space="preserve">2 07 04050 14 0004 150 </t>
  </si>
  <si>
    <t>Прочие безвозмездные поступления в бюджеты муниципальных округов (ремонт филиала МАУК "ДК Архаринского округа" с. Кундур Архаринского муниципального округа)</t>
  </si>
  <si>
    <t xml:space="preserve">2 07 04050 14 0005 150 </t>
  </si>
  <si>
    <t>Прочие безвозмездные поступления в бюджеты муниципальных округов (книжный дворик)</t>
  </si>
  <si>
    <t xml:space="preserve">2 07 04050 14 0006 150 </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</si>
  <si>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</si>
  <si>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2 08 00000 00 0000 000 </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</si>
  <si>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</si>
  <si>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2 08 04000 14 0000 150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</si>
  <si>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</si>
  <si>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2 18 00000 00 0000 000 </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</si>
  <si>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</si>
  <si>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2 18 00000 00 0000 150 </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</si>
  <si>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</si>
  <si>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2 18 00000 14 0000 150 </t>
  </si>
  <si>
    <t>Доходы бюджетов муниципальных округов от возврата организациями остатков субсидий прошлых лет</t>
  </si>
  <si>
    <t xml:space="preserve">2 18 04000 14 0000 150 </t>
  </si>
  <si>
    <t>Доходы бюджетов муниципальных округов от возврата бюджетными учреждениями остатков субсидий прошлых лет</t>
  </si>
  <si>
    <t xml:space="preserve">2 18 04010 14 0000 150 </t>
  </si>
  <si>
    <t>ВОЗВРАТ ОСТАТКОВ СУБСИДИЙ, СУБВЕНЦИЙ И ИНЫХ МЕЖБЮДЖЕТНЫХ ТРАНСФЕРТОВ, ИМЕЮЩИХ ЦЕЛЕВОЕ НАЗНАЧЕНИЕ, ПРОШЛЫХ ЛЕТ</t>
  </si>
  <si>
    <t xml:space="preserve">2 19 00000 00 0000 000 </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</si>
  <si>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</si>
  <si>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2 19 00000 14 0000 150 </t>
  </si>
  <si>
    <t>Возврат остатков субсидий на поддержку отрасли культуры из бюджетов муниципальных округов</t>
  </si>
  <si>
    <t xml:space="preserve">2 19 25519 14 0000 150 </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</si>
  <si>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</si>
  <si>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2 19 35303 14 0000 150 </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</si>
  <si>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</si>
  <si>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2 19 35304 14 0000 150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</si>
  <si>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</si>
  <si>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2 19 45179 14 0000 150 </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</si>
  <si>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</si>
  <si>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2 19 60010 14 0000 150 </t>
  </si>
  <si>
    <t xml:space="preserve"> Приложение № 2
 к постановлению главы Архаринского   муниципального округа
от 06.07.2026 № 600</t>
  </si>
  <si>
    <t xml:space="preserve"> Приложение № 1
 к постановлению главы Архаринского   муниципального округа
от 06.07.2026 № 600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</si>
</sst>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8" formatCode="dd\.mm\.yyyy"/>
    <numFmt numFmtId="169" formatCode="?"/>
    <numFmt numFmtId="170" formatCode="#,##0.0"/>
  </numFmts>
  <fonts count="26">
    <font>
      <sz val="11"/>
      <color theme="1"/>
      <name val="Calibri"/>
      <charset val="134"/>
      <scheme val="minor"/>
    </font>
    <font>
      <sz val="11"/>
      <color theme="1"/>
      <name val="Times New Roman"/>
      <charset val="204"/>
    </font>
    <font>
      <sz val="12"/>
      <color indexed="8"/>
      <name val="Times New Roman"/>
      <charset val="204"/>
    </font>
    <font>
      <b/>
      <sz val="12"/>
      <color indexed="8"/>
      <name val="Times New Roman"/>
      <charset val="204"/>
    </font>
    <font>
      <sz val="10"/>
      <color theme="1"/>
      <name val="Times New Roman"/>
      <charset val="204"/>
    </font>
    <font>
      <sz val="10"/>
      <name val="Times New Roman"/>
      <charset val="204"/>
    </font>
    <font>
      <sz val="14"/>
      <name val="Times New Roman"/>
      <charset val="204"/>
    </font>
    <font>
      <b/>
      <sz val="10"/>
      <name val="Times New Roman"/>
      <charset val="204"/>
    </font>
    <font>
      <sz val="11"/>
      <name val="Times New Roman"/>
      <charset val="204"/>
    </font>
    <font>
      <b/>
      <sz val="11"/>
      <name val="Times New Roman"/>
      <charset val="204"/>
    </font>
    <font>
      <sz val="12"/>
      <color rgb="FF000000"/>
      <name val="Times New Roman"/>
      <charset val="204"/>
    </font>
    <font>
      <b/>
      <sz val="12"/>
      <color indexed="0"/>
      <name val="Times New Roman"/>
      <charset val="204"/>
    </font>
    <font>
      <sz val="12"/>
      <color indexed="0"/>
      <name val="Times New Roman"/>
      <charset val="204"/>
    </font>
    <font>
      <sz val="12"/>
      <color indexed="0"/>
      <name val="Times New Roman"/>
      <charset val="134"/>
    </font>
    <font>
      <b/>
      <sz val="12"/>
      <name val="Times New Roman"/>
      <charset val="204"/>
    </font>
    <font>
      <sz val="12"/>
      <name val="Times New Roman"/>
      <charset val="204"/>
    </font>
    <font>
      <sz val="12"/>
      <color theme="1"/>
      <name val="Times New Roman"/>
      <charset val="204"/>
    </font>
    <font>
      <b/>
      <sz val="8"/>
      <color rgb="FF000000"/>
      <name val="Arial"/>
      <charset val="134"/>
    </font>
    <font>
      <b/>
      <sz val="11"/>
      <color rgb="FF000000"/>
      <name val="Arial"/>
      <charset val="134"/>
    </font>
    <font>
      <sz val="8"/>
      <color rgb="FF000000"/>
      <name val="Arial"/>
      <charset val="134"/>
    </font>
    <font>
      <sz val="11"/>
      <color rgb="FF000000"/>
      <name val="Calibri"/>
      <charset val="134"/>
      <scheme val="minor"/>
    </font>
    <font>
      <sz val="10"/>
      <color rgb="FF000000"/>
      <name val="Arial"/>
      <charset val="134"/>
    </font>
    <font>
      <sz val="6"/>
      <color rgb="FF000000"/>
      <name val="Arial"/>
      <charset val="134"/>
    </font>
    <font>
      <b/>
      <sz val="12"/>
      <color rgb="FF000000"/>
      <name val="Arial"/>
      <charset val="134"/>
    </font>
    <font>
      <b/>
      <sz val="10"/>
      <color rgb="FF000000"/>
      <name val="Arial"/>
      <charset val="134"/>
    </font>
    <font>
      <sz val="9"/>
      <color rgb="FF000000"/>
      <name val="Arial"/>
      <charset val="134"/>
    </font>
  </fonts>
  <fills count="3">
    <fill>
      <patternFill patternType="none"/>
    </fill>
    <fill>
      <patternFill patternType="gray125"/>
    </fill>
    <fill>
      <patternFill patternType="solid">
        <fgColor rgb="FFFFFFFF"/>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style="medium">
        <color rgb="FF000000"/>
      </right>
      <top style="thin">
        <color rgb="FF000000"/>
      </top>
      <bottom style="hair">
        <color rgb="FF000000"/>
      </bottom>
      <diagonal/>
    </border>
    <border>
      <left/>
      <right style="medium">
        <color rgb="FF000000"/>
      </right>
      <top style="hair">
        <color rgb="FF000000"/>
      </top>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60">
    <xf numFmtId="0" fontId="0" fillId="0" borderId="0"/>
    <xf numFmtId="0" fontId="17" fillId="0" borderId="0"/>
    <xf numFmtId="0" fontId="18" fillId="0" borderId="0"/>
    <xf numFmtId="0" fontId="19" fillId="0" borderId="0">
      <alignment horizontal="left"/>
    </xf>
    <xf numFmtId="0" fontId="19" fillId="0" borderId="0"/>
    <xf numFmtId="0" fontId="20" fillId="0" borderId="0"/>
    <xf numFmtId="0" fontId="21" fillId="0" borderId="0"/>
    <xf numFmtId="49" fontId="19" fillId="0" borderId="1">
      <alignment horizontal="center" vertical="center" wrapText="1"/>
    </xf>
    <xf numFmtId="0" fontId="19" fillId="0" borderId="4">
      <alignment horizontal="left" wrapText="1"/>
    </xf>
    <xf numFmtId="0" fontId="19" fillId="0" borderId="5">
      <alignment horizontal="left" wrapText="1" indent="1"/>
    </xf>
    <xf numFmtId="0" fontId="19" fillId="0" borderId="6">
      <alignment horizontal="left" wrapText="1" indent="2"/>
    </xf>
    <xf numFmtId="0" fontId="22" fillId="0" borderId="0">
      <alignment horizontal="center" vertical="top"/>
    </xf>
    <xf numFmtId="0" fontId="19" fillId="0" borderId="7">
      <alignment horizontal="left"/>
    </xf>
    <xf numFmtId="49" fontId="19" fillId="0" borderId="8">
      <alignment horizontal="center" wrapText="1"/>
    </xf>
    <xf numFmtId="49" fontId="19" fillId="0" borderId="9">
      <alignment horizontal="center" wrapText="1"/>
    </xf>
    <xf numFmtId="49" fontId="19" fillId="0" borderId="10">
      <alignment horizontal="center"/>
    </xf>
    <xf numFmtId="0" fontId="19" fillId="0" borderId="11"/>
    <xf numFmtId="49" fontId="19" fillId="0" borderId="7"/>
    <xf numFmtId="49" fontId="19" fillId="0" borderId="0"/>
    <xf numFmtId="49" fontId="19" fillId="0" borderId="12">
      <alignment horizontal="center"/>
    </xf>
    <xf numFmtId="49" fontId="19" fillId="0" borderId="13">
      <alignment horizontal="center"/>
    </xf>
    <xf numFmtId="49" fontId="19" fillId="0" borderId="1">
      <alignment horizontal="center"/>
    </xf>
    <xf numFmtId="49" fontId="19" fillId="0" borderId="14">
      <alignment horizontal="center" vertical="center" wrapText="1"/>
    </xf>
    <xf numFmtId="49" fontId="19" fillId="0" borderId="15">
      <alignment horizontal="center" vertical="center" wrapText="1"/>
    </xf>
    <xf numFmtId="4" fontId="19" fillId="0" borderId="1">
      <alignment horizontal="right"/>
    </xf>
    <xf numFmtId="0" fontId="19" fillId="2" borderId="0"/>
    <xf numFmtId="0" fontId="23" fillId="0" borderId="0">
      <alignment horizontal="center" wrapText="1"/>
    </xf>
    <xf numFmtId="0" fontId="19" fillId="0" borderId="0">
      <alignment horizontal="center"/>
    </xf>
    <xf numFmtId="0" fontId="19" fillId="0" borderId="16">
      <alignment wrapText="1"/>
    </xf>
    <xf numFmtId="0" fontId="19" fillId="0" borderId="17">
      <alignment wrapText="1"/>
    </xf>
    <xf numFmtId="0" fontId="24" fillId="0" borderId="18"/>
    <xf numFmtId="49" fontId="25" fillId="0" borderId="19">
      <alignment horizontal="right"/>
    </xf>
    <xf numFmtId="0" fontId="19" fillId="0" borderId="19">
      <alignment horizontal="right"/>
    </xf>
    <xf numFmtId="0" fontId="24" fillId="0" borderId="16"/>
    <xf numFmtId="0" fontId="20" fillId="0" borderId="11"/>
    <xf numFmtId="0" fontId="19" fillId="0" borderId="15">
      <alignment horizontal="center"/>
    </xf>
    <xf numFmtId="49" fontId="21" fillId="0" borderId="20">
      <alignment horizontal="center"/>
    </xf>
    <xf numFmtId="168" fontId="19" fillId="0" borderId="21">
      <alignment horizontal="center"/>
    </xf>
    <xf numFmtId="0" fontId="19" fillId="0" borderId="22">
      <alignment horizontal="center"/>
    </xf>
    <xf numFmtId="49" fontId="19" fillId="0" borderId="23">
      <alignment horizontal="center"/>
    </xf>
    <xf numFmtId="49" fontId="19" fillId="0" borderId="21">
      <alignment horizontal="center"/>
    </xf>
    <xf numFmtId="0" fontId="19" fillId="0" borderId="21">
      <alignment horizontal="center"/>
    </xf>
    <xf numFmtId="49" fontId="19" fillId="0" borderId="24">
      <alignment horizontal="center"/>
    </xf>
    <xf numFmtId="0" fontId="24" fillId="0" borderId="0"/>
    <xf numFmtId="0" fontId="21" fillId="0" borderId="25"/>
    <xf numFmtId="0" fontId="21" fillId="0" borderId="26"/>
    <xf numFmtId="4" fontId="19" fillId="0" borderId="6">
      <alignment horizontal="right"/>
    </xf>
    <xf numFmtId="0" fontId="23" fillId="0" borderId="0">
      <alignment horizontal="left" wrapText="1"/>
    </xf>
    <xf numFmtId="49" fontId="21" fillId="0" borderId="0"/>
    <xf numFmtId="0" fontId="19" fillId="0" borderId="0">
      <alignment horizontal="right"/>
    </xf>
    <xf numFmtId="49" fontId="19" fillId="0" borderId="27">
      <alignment horizontal="center" vertical="center" wrapText="1"/>
    </xf>
    <xf numFmtId="0" fontId="19" fillId="0" borderId="28">
      <alignment horizontal="left" wrapText="1"/>
    </xf>
    <xf numFmtId="0" fontId="19" fillId="0" borderId="29">
      <alignment horizontal="left" wrapText="1" indent="1"/>
    </xf>
    <xf numFmtId="0" fontId="19" fillId="0" borderId="30">
      <alignment horizontal="left" wrapText="1" indent="2"/>
    </xf>
    <xf numFmtId="0" fontId="19" fillId="2" borderId="11"/>
    <xf numFmtId="49" fontId="19" fillId="0" borderId="0">
      <alignment horizontal="right"/>
    </xf>
    <xf numFmtId="4" fontId="19" fillId="0" borderId="31">
      <alignment horizontal="right"/>
    </xf>
    <xf numFmtId="49" fontId="19" fillId="0" borderId="32">
      <alignment horizontal="center"/>
    </xf>
    <xf numFmtId="49" fontId="19" fillId="0" borderId="25">
      <alignment horizontal="center"/>
    </xf>
    <xf numFmtId="49" fontId="19" fillId="0" borderId="0">
      <alignment horizontal="center"/>
    </xf>
  </cellStyleXfs>
  <cellXfs count="53">
    <xf numFmtId="0" fontId="0" fillId="0" borderId="0" xfId="0"/>
    <xf numFmtId="0" fontId="1" fillId="0" borderId="0" xfId="0" applyFont="1" applyBorder="1"/>
    <xf numFmtId="0" fontId="2" fillId="0" borderId="0" xfId="0" applyFont="1" applyFill="1"/>
    <xf numFmtId="0" fontId="3" fillId="0" borderId="0" xfId="0" applyFont="1" applyFill="1"/>
    <xf numFmtId="0" fontId="4" fillId="0" borderId="0" xfId="0" applyFont="1"/>
    <xf numFmtId="0" fontId="1" fillId="0" borderId="0" xfId="0" applyFont="1"/>
    <xf numFmtId="0" fontId="1" fillId="0" borderId="0" xfId="0" applyFont="1" applyAlignment="1">
      <alignment horizontal="center"/>
    </xf>
    <xf numFmtId="0" fontId="5" fillId="0" borderId="0" xfId="0" applyFont="1" applyBorder="1" applyAlignment="1" applyProtection="1"/>
    <xf numFmtId="49" fontId="7" fillId="0" borderId="0" xfId="0" applyNumberFormat="1" applyFont="1" applyBorder="1" applyAlignment="1" applyProtection="1"/>
    <xf numFmtId="0" fontId="8" fillId="0" borderId="0" xfId="0" applyFont="1" applyBorder="1" applyAlignment="1" applyProtection="1"/>
    <xf numFmtId="49" fontId="9" fillId="0" borderId="0" xfId="0" applyNumberFormat="1" applyFont="1" applyBorder="1" applyAlignment="1" applyProtection="1">
      <alignment horizontal="center"/>
    </xf>
    <xf numFmtId="0" fontId="5" fillId="0" borderId="0" xfId="0" applyFont="1" applyBorder="1" applyAlignment="1" applyProtection="1">
      <alignment horizontal="left"/>
    </xf>
    <xf numFmtId="49" fontId="8" fillId="0" borderId="0" xfId="0" applyNumberFormat="1" applyFont="1" applyBorder="1" applyAlignment="1" applyProtection="1">
      <alignment horizontal="left"/>
    </xf>
    <xf numFmtId="49" fontId="8" fillId="0" borderId="0" xfId="0" applyNumberFormat="1" applyFont="1" applyBorder="1" applyAlignment="1" applyProtection="1">
      <alignment horizontal="center"/>
    </xf>
    <xf numFmtId="49" fontId="10" fillId="0" borderId="1" xfId="7" applyNumberFormat="1" applyFont="1" applyProtection="1">
      <alignment horizontal="center" vertical="center" wrapText="1"/>
    </xf>
    <xf numFmtId="49" fontId="10" fillId="0" borderId="1" xfId="7" applyNumberFormat="1" applyFont="1" applyAlignment="1" applyProtection="1">
      <alignment horizontal="center" vertical="center" wrapText="1"/>
    </xf>
    <xf numFmtId="49" fontId="10" fillId="0" borderId="1" xfId="7" applyFont="1" applyAlignment="1">
      <alignment horizontal="center" vertical="center" wrapText="1"/>
    </xf>
    <xf numFmtId="169" fontId="11" fillId="0" borderId="2" xfId="0" applyNumberFormat="1" applyFont="1" applyFill="1" applyBorder="1" applyAlignment="1">
      <alignment horizontal="justify" vertical="center" wrapText="1"/>
    </xf>
    <xf numFmtId="49" fontId="11" fillId="0" borderId="2" xfId="0" applyNumberFormat="1" applyFont="1" applyFill="1" applyBorder="1" applyAlignment="1">
      <alignment horizontal="center" vertical="center" wrapText="1"/>
    </xf>
    <xf numFmtId="170" fontId="11" fillId="0" borderId="2" xfId="0" applyNumberFormat="1" applyFont="1" applyFill="1" applyBorder="1" applyAlignment="1">
      <alignment horizontal="center" vertical="center" wrapText="1"/>
    </xf>
    <xf numFmtId="170" fontId="2" fillId="0" borderId="0" xfId="0" applyNumberFormat="1" applyFont="1" applyFill="1" applyAlignment="1">
      <alignment horizontal="center" vertical="center"/>
    </xf>
    <xf numFmtId="0" fontId="2" fillId="0" borderId="0" xfId="0" applyNumberFormat="1" applyFont="1" applyFill="1"/>
    <xf numFmtId="169" fontId="12" fillId="0" borderId="2" xfId="0" applyNumberFormat="1" applyFont="1" applyFill="1" applyBorder="1" applyAlignment="1">
      <alignment horizontal="justify" vertical="center" wrapText="1"/>
    </xf>
    <xf numFmtId="49" fontId="12" fillId="0" borderId="2" xfId="0" applyNumberFormat="1" applyFont="1" applyFill="1" applyBorder="1" applyAlignment="1">
      <alignment horizontal="center" vertical="center" wrapText="1"/>
    </xf>
    <xf numFmtId="170" fontId="12" fillId="0" borderId="2" xfId="0" applyNumberFormat="1" applyFont="1" applyFill="1" applyBorder="1" applyAlignment="1">
      <alignment horizontal="center" vertical="center" wrapText="1"/>
    </xf>
    <xf numFmtId="170" fontId="3" fillId="0" borderId="0" xfId="0" applyNumberFormat="1" applyFont="1" applyFill="1"/>
    <xf numFmtId="169" fontId="13" fillId="0" borderId="2" xfId="0" applyNumberFormat="1" applyFont="1" applyFill="1" applyBorder="1" applyAlignment="1">
      <alignment horizontal="justify" vertical="center" wrapText="1"/>
    </xf>
    <xf numFmtId="49" fontId="13" fillId="0" borderId="2" xfId="0" applyNumberFormat="1" applyFont="1" applyFill="1" applyBorder="1" applyAlignment="1">
      <alignment horizontal="center" vertical="center" wrapText="1"/>
    </xf>
    <xf numFmtId="169" fontId="14" fillId="0" borderId="3" xfId="0" applyNumberFormat="1" applyFont="1" applyBorder="1" applyAlignment="1" applyProtection="1">
      <alignment horizontal="left" vertical="center" wrapText="1"/>
    </xf>
    <xf numFmtId="169" fontId="15" fillId="0" borderId="3" xfId="0" applyNumberFormat="1" applyFont="1" applyBorder="1" applyAlignment="1" applyProtection="1">
      <alignment horizontal="left" vertical="center" wrapText="1"/>
    </xf>
    <xf numFmtId="49" fontId="15" fillId="0" borderId="3" xfId="0" applyNumberFormat="1" applyFont="1" applyBorder="1" applyAlignment="1" applyProtection="1">
      <alignment horizontal="left" vertical="center" wrapText="1"/>
    </xf>
    <xf numFmtId="0" fontId="16" fillId="0" borderId="0" xfId="0" applyFont="1" applyFill="1" applyProtection="1">
      <protection locked="0"/>
    </xf>
    <xf numFmtId="0" fontId="1" fillId="0" borderId="0" xfId="0" applyFont="1" applyFill="1" applyAlignment="1">
      <alignment horizontal="center"/>
    </xf>
    <xf numFmtId="49" fontId="8" fillId="0" borderId="0" xfId="0" applyNumberFormat="1" applyFont="1" applyFill="1" applyBorder="1" applyAlignment="1" applyProtection="1">
      <alignment horizontal="center"/>
    </xf>
    <xf numFmtId="170" fontId="11" fillId="0" borderId="2" xfId="0" applyNumberFormat="1" applyFont="1" applyFill="1" applyBorder="1" applyAlignment="1">
      <alignment horizontal="center" wrapText="1"/>
    </xf>
    <xf numFmtId="170" fontId="2" fillId="0" borderId="0" xfId="0" applyNumberFormat="1" applyFont="1" applyFill="1"/>
    <xf numFmtId="170" fontId="12" fillId="0" borderId="2" xfId="0" applyNumberFormat="1" applyFont="1" applyFill="1" applyBorder="1" applyAlignment="1">
      <alignment horizontal="center" wrapText="1"/>
    </xf>
    <xf numFmtId="49" fontId="14" fillId="0" borderId="2" xfId="0" applyNumberFormat="1" applyFont="1" applyFill="1" applyBorder="1" applyAlignment="1" applyProtection="1">
      <alignment horizontal="left" vertical="center" wrapText="1"/>
    </xf>
    <xf numFmtId="49" fontId="14" fillId="0" borderId="2" xfId="0" applyNumberFormat="1" applyFont="1" applyFill="1" applyBorder="1" applyAlignment="1" applyProtection="1">
      <alignment vertical="center"/>
    </xf>
    <xf numFmtId="49" fontId="15" fillId="0" borderId="2" xfId="0" applyNumberFormat="1" applyFont="1" applyFill="1" applyBorder="1" applyAlignment="1" applyProtection="1">
      <alignment horizontal="left" vertical="center" wrapText="1"/>
    </xf>
    <xf numFmtId="49" fontId="15" fillId="0" borderId="2" xfId="0" applyNumberFormat="1" applyFont="1" applyFill="1" applyBorder="1" applyAlignment="1" applyProtection="1">
      <alignment vertical="center"/>
    </xf>
    <xf numFmtId="49" fontId="6" fillId="0" borderId="2" xfId="0" applyNumberFormat="1" applyFont="1" applyFill="1" applyBorder="1" applyAlignment="1" applyProtection="1">
      <alignment horizontal="center" vertical="center"/>
    </xf>
    <xf numFmtId="169" fontId="15" fillId="0" borderId="2" xfId="0" applyNumberFormat="1" applyFont="1" applyFill="1" applyBorder="1" applyAlignment="1" applyProtection="1">
      <alignment horizontal="left" vertical="center" wrapText="1"/>
    </xf>
    <xf numFmtId="170" fontId="15" fillId="0" borderId="2" xfId="0" applyNumberFormat="1" applyFont="1" applyFill="1" applyBorder="1" applyAlignment="1" applyProtection="1">
      <alignment vertical="center"/>
    </xf>
    <xf numFmtId="170" fontId="15" fillId="0" borderId="2" xfId="0" applyNumberFormat="1" applyFont="1" applyFill="1" applyBorder="1" applyAlignment="1" applyProtection="1">
      <alignment horizontal="center" vertical="center"/>
    </xf>
    <xf numFmtId="169" fontId="15" fillId="0" borderId="2" xfId="0" applyNumberFormat="1" applyFont="1" applyFill="1" applyBorder="1" applyAlignment="1">
      <alignment horizontal="justify" vertical="center" wrapText="1"/>
    </xf>
    <xf numFmtId="170" fontId="15" fillId="0" borderId="2" xfId="0" applyNumberFormat="1" applyFont="1" applyFill="1" applyBorder="1" applyAlignment="1">
      <alignment horizontal="center" vertical="center" wrapText="1"/>
    </xf>
    <xf numFmtId="0" fontId="16" fillId="0" borderId="0" xfId="0" applyFont="1" applyFill="1" applyAlignment="1" applyProtection="1">
      <alignment horizontal="center" vertical="center"/>
      <protection locked="0"/>
    </xf>
    <xf numFmtId="0" fontId="6" fillId="0" borderId="0" xfId="0" applyFont="1" applyBorder="1" applyAlignment="1" applyProtection="1">
      <alignment horizontal="left" wrapText="1"/>
    </xf>
    <xf numFmtId="0" fontId="6" fillId="0" borderId="0" xfId="0" applyFont="1" applyBorder="1" applyAlignment="1" applyProtection="1">
      <alignment horizontal="left"/>
    </xf>
    <xf numFmtId="0" fontId="6" fillId="0" borderId="0" xfId="0" applyFont="1" applyBorder="1" applyAlignment="1" applyProtection="1">
      <alignment horizontal="center" vertical="center" wrapText="1"/>
    </xf>
    <xf numFmtId="49" fontId="11"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cellXfs>
  <cellStyles count="60">
    <cellStyle name="xl22" xfId="1"/>
    <cellStyle name="xl23" xfId="2"/>
    <cellStyle name="xl24" xfId="3"/>
    <cellStyle name="xl25" xfId="4"/>
    <cellStyle name="xl26" xfId="5"/>
    <cellStyle name="xl27" xfId="6"/>
    <cellStyle name="xl28" xfId="7"/>
    <cellStyle name="xl29" xfId="8"/>
    <cellStyle name="xl30" xfId="9"/>
    <cellStyle name="xl31" xfId="10"/>
    <cellStyle name="xl33" xfId="11"/>
    <cellStyle name="xl34" xfId="12"/>
    <cellStyle name="xl35" xfId="13"/>
    <cellStyle name="xl36" xfId="14"/>
    <cellStyle name="xl37" xfId="15"/>
    <cellStyle name="xl38" xfId="16"/>
    <cellStyle name="xl39" xfId="17"/>
    <cellStyle name="xl40" xfId="18"/>
    <cellStyle name="xl41" xfId="19"/>
    <cellStyle name="xl42" xfId="20"/>
    <cellStyle name="xl43" xfId="21"/>
    <cellStyle name="xl44" xfId="22"/>
    <cellStyle name="xl45" xfId="23"/>
    <cellStyle name="xl46" xfId="24"/>
    <cellStyle name="xl47" xfId="25"/>
    <cellStyle name="xl48" xfId="26"/>
    <cellStyle name="xl49" xfId="27"/>
    <cellStyle name="xl50" xfId="28"/>
    <cellStyle name="xl51" xfId="29"/>
    <cellStyle name="xl52" xfId="30"/>
    <cellStyle name="xl53" xfId="31"/>
    <cellStyle name="xl54" xfId="32"/>
    <cellStyle name="xl55" xfId="33"/>
    <cellStyle name="xl56" xfId="34"/>
    <cellStyle name="xl57" xfId="35"/>
    <cellStyle name="xl58" xfId="36"/>
    <cellStyle name="xl59" xfId="37"/>
    <cellStyle name="xl60" xfId="38"/>
    <cellStyle name="xl61" xfId="39"/>
    <cellStyle name="xl62" xfId="40"/>
    <cellStyle name="xl63" xfId="41"/>
    <cellStyle name="xl64" xfId="42"/>
    <cellStyle name="xl65" xfId="43"/>
    <cellStyle name="xl66" xfId="44"/>
    <cellStyle name="xl67" xfId="45"/>
    <cellStyle name="xl68" xfId="46"/>
    <cellStyle name="xl69" xfId="47"/>
    <cellStyle name="xl70" xfId="48"/>
    <cellStyle name="xl71" xfId="49"/>
    <cellStyle name="xl72" xfId="50"/>
    <cellStyle name="xl73" xfId="51"/>
    <cellStyle name="xl74" xfId="52"/>
    <cellStyle name="xl75" xfId="53"/>
    <cellStyle name="xl76" xfId="54"/>
    <cellStyle name="xl77" xfId="55"/>
    <cellStyle name="xl78" xfId="56"/>
    <cellStyle name="xl79" xfId="57"/>
    <cellStyle name="xl80" xfId="58"/>
    <cellStyle name="xl81" xfId="59"/>
    <cellStyle name="Обычный"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L177"/>
  <sheetViews>
    <sheetView topLeftCell="A34" workbookViewId="0">
      <selection activeCell="B1" sqref="B1:C1"/>
    </sheetView>
  </sheetViews>
  <sheetFormatPr defaultColWidth="9" defaultRowHeight="15"/>
  <cols>
    <col min="1" max="1" width="54.42578125" style="4" customWidth="1"/>
    <col min="2" max="2" width="24.28515625" style="5" customWidth="1"/>
    <col min="3" max="3" width="16.7109375" style="32" customWidth="1"/>
    <col min="4" max="4" width="9.140625" style="5" customWidth="1"/>
    <col min="5" max="5" width="28.7109375" style="5" customWidth="1"/>
    <col min="6" max="220" width="9.140625" style="5"/>
    <col min="221" max="221" width="45.7109375" style="5" customWidth="1"/>
    <col min="222" max="222" width="4.5703125" style="5" customWidth="1"/>
    <col min="223" max="223" width="16" style="5" customWidth="1"/>
    <col min="224" max="224" width="22.7109375" style="5" customWidth="1"/>
    <col min="225" max="225" width="16.7109375" style="5" customWidth="1"/>
    <col min="226" max="242" width="9" style="5" hidden="1" customWidth="1"/>
    <col min="243" max="243" width="16.7109375" style="5" customWidth="1"/>
    <col min="244" max="260" width="9" style="5" hidden="1" customWidth="1"/>
    <col min="261" max="476" width="9.140625" style="5"/>
    <col min="477" max="477" width="45.7109375" style="5" customWidth="1"/>
    <col min="478" max="478" width="4.5703125" style="5" customWidth="1"/>
    <col min="479" max="479" width="16" style="5" customWidth="1"/>
    <col min="480" max="480" width="22.7109375" style="5" customWidth="1"/>
    <col min="481" max="481" width="16.7109375" style="5" customWidth="1"/>
    <col min="482" max="498" width="9" style="5" hidden="1" customWidth="1"/>
    <col min="499" max="499" width="16.7109375" style="5" customWidth="1"/>
    <col min="500" max="516" width="9" style="5" hidden="1" customWidth="1"/>
    <col min="517" max="732" width="9.140625" style="5"/>
    <col min="733" max="733" width="45.7109375" style="5" customWidth="1"/>
    <col min="734" max="734" width="4.5703125" style="5" customWidth="1"/>
    <col min="735" max="735" width="16" style="5" customWidth="1"/>
    <col min="736" max="736" width="22.7109375" style="5" customWidth="1"/>
    <col min="737" max="737" width="16.7109375" style="5" customWidth="1"/>
    <col min="738" max="754" width="9" style="5" hidden="1" customWidth="1"/>
    <col min="755" max="755" width="16.7109375" style="5" customWidth="1"/>
    <col min="756" max="772" width="9" style="5" hidden="1" customWidth="1"/>
    <col min="773" max="988" width="9.140625" style="5"/>
    <col min="989" max="989" width="45.7109375" style="5" customWidth="1"/>
    <col min="990" max="990" width="4.5703125" style="5" customWidth="1"/>
    <col min="991" max="991" width="16" style="5" customWidth="1"/>
    <col min="992" max="992" width="22.7109375" style="5" customWidth="1"/>
    <col min="993" max="993" width="16.7109375" style="5" customWidth="1"/>
    <col min="994" max="1010" width="9" style="5" hidden="1" customWidth="1"/>
    <col min="1011" max="1011" width="16.7109375" style="5" customWidth="1"/>
    <col min="1012" max="1028" width="9" style="5" hidden="1" customWidth="1"/>
    <col min="1029" max="1244" width="9.140625" style="5"/>
    <col min="1245" max="1245" width="45.7109375" style="5" customWidth="1"/>
    <col min="1246" max="1246" width="4.5703125" style="5" customWidth="1"/>
    <col min="1247" max="1247" width="16" style="5" customWidth="1"/>
    <col min="1248" max="1248" width="22.7109375" style="5" customWidth="1"/>
    <col min="1249" max="1249" width="16.7109375" style="5" customWidth="1"/>
    <col min="1250" max="1266" width="9" style="5" hidden="1" customWidth="1"/>
    <col min="1267" max="1267" width="16.7109375" style="5" customWidth="1"/>
    <col min="1268" max="1284" width="9" style="5" hidden="1" customWidth="1"/>
    <col min="1285" max="1500" width="9.140625" style="5"/>
    <col min="1501" max="1501" width="45.7109375" style="5" customWidth="1"/>
    <col min="1502" max="1502" width="4.5703125" style="5" customWidth="1"/>
    <col min="1503" max="1503" width="16" style="5" customWidth="1"/>
    <col min="1504" max="1504" width="22.7109375" style="5" customWidth="1"/>
    <col min="1505" max="1505" width="16.7109375" style="5" customWidth="1"/>
    <col min="1506" max="1522" width="9" style="5" hidden="1" customWidth="1"/>
    <col min="1523" max="1523" width="16.7109375" style="5" customWidth="1"/>
    <col min="1524" max="1540" width="9" style="5" hidden="1" customWidth="1"/>
    <col min="1541" max="1756" width="9.140625" style="5"/>
    <col min="1757" max="1757" width="45.7109375" style="5" customWidth="1"/>
    <col min="1758" max="1758" width="4.5703125" style="5" customWidth="1"/>
    <col min="1759" max="1759" width="16" style="5" customWidth="1"/>
    <col min="1760" max="1760" width="22.7109375" style="5" customWidth="1"/>
    <col min="1761" max="1761" width="16.7109375" style="5" customWidth="1"/>
    <col min="1762" max="1778" width="9" style="5" hidden="1" customWidth="1"/>
    <col min="1779" max="1779" width="16.7109375" style="5" customWidth="1"/>
    <col min="1780" max="1796" width="9" style="5" hidden="1" customWidth="1"/>
    <col min="1797" max="2012" width="9.140625" style="5"/>
    <col min="2013" max="2013" width="45.7109375" style="5" customWidth="1"/>
    <col min="2014" max="2014" width="4.5703125" style="5" customWidth="1"/>
    <col min="2015" max="2015" width="16" style="5" customWidth="1"/>
    <col min="2016" max="2016" width="22.7109375" style="5" customWidth="1"/>
    <col min="2017" max="2017" width="16.7109375" style="5" customWidth="1"/>
    <col min="2018" max="2034" width="9" style="5" hidden="1" customWidth="1"/>
    <col min="2035" max="2035" width="16.7109375" style="5" customWidth="1"/>
    <col min="2036" max="2052" width="9" style="5" hidden="1" customWidth="1"/>
    <col min="2053" max="2268" width="9.140625" style="5"/>
    <col min="2269" max="2269" width="45.7109375" style="5" customWidth="1"/>
    <col min="2270" max="2270" width="4.5703125" style="5" customWidth="1"/>
    <col min="2271" max="2271" width="16" style="5" customWidth="1"/>
    <col min="2272" max="2272" width="22.7109375" style="5" customWidth="1"/>
    <col min="2273" max="2273" width="16.7109375" style="5" customWidth="1"/>
    <col min="2274" max="2290" width="9" style="5" hidden="1" customWidth="1"/>
    <col min="2291" max="2291" width="16.7109375" style="5" customWidth="1"/>
    <col min="2292" max="2308" width="9" style="5" hidden="1" customWidth="1"/>
    <col min="2309" max="2524" width="9.140625" style="5"/>
    <col min="2525" max="2525" width="45.7109375" style="5" customWidth="1"/>
    <col min="2526" max="2526" width="4.5703125" style="5" customWidth="1"/>
    <col min="2527" max="2527" width="16" style="5" customWidth="1"/>
    <col min="2528" max="2528" width="22.7109375" style="5" customWidth="1"/>
    <col min="2529" max="2529" width="16.7109375" style="5" customWidth="1"/>
    <col min="2530" max="2546" width="9" style="5" hidden="1" customWidth="1"/>
    <col min="2547" max="2547" width="16.7109375" style="5" customWidth="1"/>
    <col min="2548" max="2564" width="9" style="5" hidden="1" customWidth="1"/>
    <col min="2565" max="2780" width="9.140625" style="5"/>
    <col min="2781" max="2781" width="45.7109375" style="5" customWidth="1"/>
    <col min="2782" max="2782" width="4.5703125" style="5" customWidth="1"/>
    <col min="2783" max="2783" width="16" style="5" customWidth="1"/>
    <col min="2784" max="2784" width="22.7109375" style="5" customWidth="1"/>
    <col min="2785" max="2785" width="16.7109375" style="5" customWidth="1"/>
    <col min="2786" max="2802" width="9" style="5" hidden="1" customWidth="1"/>
    <col min="2803" max="2803" width="16.7109375" style="5" customWidth="1"/>
    <col min="2804" max="2820" width="9" style="5" hidden="1" customWidth="1"/>
    <col min="2821" max="3036" width="9.140625" style="5"/>
    <col min="3037" max="3037" width="45.7109375" style="5" customWidth="1"/>
    <col min="3038" max="3038" width="4.5703125" style="5" customWidth="1"/>
    <col min="3039" max="3039" width="16" style="5" customWidth="1"/>
    <col min="3040" max="3040" width="22.7109375" style="5" customWidth="1"/>
    <col min="3041" max="3041" width="16.7109375" style="5" customWidth="1"/>
    <col min="3042" max="3058" width="9" style="5" hidden="1" customWidth="1"/>
    <col min="3059" max="3059" width="16.7109375" style="5" customWidth="1"/>
    <col min="3060" max="3076" width="9" style="5" hidden="1" customWidth="1"/>
    <col min="3077" max="3292" width="9.140625" style="5"/>
    <col min="3293" max="3293" width="45.7109375" style="5" customWidth="1"/>
    <col min="3294" max="3294" width="4.5703125" style="5" customWidth="1"/>
    <col min="3295" max="3295" width="16" style="5" customWidth="1"/>
    <col min="3296" max="3296" width="22.7109375" style="5" customWidth="1"/>
    <col min="3297" max="3297" width="16.7109375" style="5" customWidth="1"/>
    <col min="3298" max="3314" width="9" style="5" hidden="1" customWidth="1"/>
    <col min="3315" max="3315" width="16.7109375" style="5" customWidth="1"/>
    <col min="3316" max="3332" width="9" style="5" hidden="1" customWidth="1"/>
    <col min="3333" max="3548" width="9.140625" style="5"/>
    <col min="3549" max="3549" width="45.7109375" style="5" customWidth="1"/>
    <col min="3550" max="3550" width="4.5703125" style="5" customWidth="1"/>
    <col min="3551" max="3551" width="16" style="5" customWidth="1"/>
    <col min="3552" max="3552" width="22.7109375" style="5" customWidth="1"/>
    <col min="3553" max="3553" width="16.7109375" style="5" customWidth="1"/>
    <col min="3554" max="3570" width="9" style="5" hidden="1" customWidth="1"/>
    <col min="3571" max="3571" width="16.7109375" style="5" customWidth="1"/>
    <col min="3572" max="3588" width="9" style="5" hidden="1" customWidth="1"/>
    <col min="3589" max="3804" width="9.140625" style="5"/>
    <col min="3805" max="3805" width="45.7109375" style="5" customWidth="1"/>
    <col min="3806" max="3806" width="4.5703125" style="5" customWidth="1"/>
    <col min="3807" max="3807" width="16" style="5" customWidth="1"/>
    <col min="3808" max="3808" width="22.7109375" style="5" customWidth="1"/>
    <col min="3809" max="3809" width="16.7109375" style="5" customWidth="1"/>
    <col min="3810" max="3826" width="9" style="5" hidden="1" customWidth="1"/>
    <col min="3827" max="3827" width="16.7109375" style="5" customWidth="1"/>
    <col min="3828" max="3844" width="9" style="5" hidden="1" customWidth="1"/>
    <col min="3845" max="4060" width="9.140625" style="5"/>
    <col min="4061" max="4061" width="45.7109375" style="5" customWidth="1"/>
    <col min="4062" max="4062" width="4.5703125" style="5" customWidth="1"/>
    <col min="4063" max="4063" width="16" style="5" customWidth="1"/>
    <col min="4064" max="4064" width="22.7109375" style="5" customWidth="1"/>
    <col min="4065" max="4065" width="16.7109375" style="5" customWidth="1"/>
    <col min="4066" max="4082" width="9" style="5" hidden="1" customWidth="1"/>
    <col min="4083" max="4083" width="16.7109375" style="5" customWidth="1"/>
    <col min="4084" max="4100" width="9" style="5" hidden="1" customWidth="1"/>
    <col min="4101" max="4316" width="9.140625" style="5"/>
    <col min="4317" max="4317" width="45.7109375" style="5" customWidth="1"/>
    <col min="4318" max="4318" width="4.5703125" style="5" customWidth="1"/>
    <col min="4319" max="4319" width="16" style="5" customWidth="1"/>
    <col min="4320" max="4320" width="22.7109375" style="5" customWidth="1"/>
    <col min="4321" max="4321" width="16.7109375" style="5" customWidth="1"/>
    <col min="4322" max="4338" width="9" style="5" hidden="1" customWidth="1"/>
    <col min="4339" max="4339" width="16.7109375" style="5" customWidth="1"/>
    <col min="4340" max="4356" width="9" style="5" hidden="1" customWidth="1"/>
    <col min="4357" max="4572" width="9.140625" style="5"/>
    <col min="4573" max="4573" width="45.7109375" style="5" customWidth="1"/>
    <col min="4574" max="4574" width="4.5703125" style="5" customWidth="1"/>
    <col min="4575" max="4575" width="16" style="5" customWidth="1"/>
    <col min="4576" max="4576" width="22.7109375" style="5" customWidth="1"/>
    <col min="4577" max="4577" width="16.7109375" style="5" customWidth="1"/>
    <col min="4578" max="4594" width="9" style="5" hidden="1" customWidth="1"/>
    <col min="4595" max="4595" width="16.7109375" style="5" customWidth="1"/>
    <col min="4596" max="4612" width="9" style="5" hidden="1" customWidth="1"/>
    <col min="4613" max="4828" width="9.140625" style="5"/>
    <col min="4829" max="4829" width="45.7109375" style="5" customWidth="1"/>
    <col min="4830" max="4830" width="4.5703125" style="5" customWidth="1"/>
    <col min="4831" max="4831" width="16" style="5" customWidth="1"/>
    <col min="4832" max="4832" width="22.7109375" style="5" customWidth="1"/>
    <col min="4833" max="4833" width="16.7109375" style="5" customWidth="1"/>
    <col min="4834" max="4850" width="9" style="5" hidden="1" customWidth="1"/>
    <col min="4851" max="4851" width="16.7109375" style="5" customWidth="1"/>
    <col min="4852" max="4868" width="9" style="5" hidden="1" customWidth="1"/>
    <col min="4869" max="5084" width="9.140625" style="5"/>
    <col min="5085" max="5085" width="45.7109375" style="5" customWidth="1"/>
    <col min="5086" max="5086" width="4.5703125" style="5" customWidth="1"/>
    <col min="5087" max="5087" width="16" style="5" customWidth="1"/>
    <col min="5088" max="5088" width="22.7109375" style="5" customWidth="1"/>
    <col min="5089" max="5089" width="16.7109375" style="5" customWidth="1"/>
    <col min="5090" max="5106" width="9" style="5" hidden="1" customWidth="1"/>
    <col min="5107" max="5107" width="16.7109375" style="5" customWidth="1"/>
    <col min="5108" max="5124" width="9" style="5" hidden="1" customWidth="1"/>
    <col min="5125" max="5340" width="9.140625" style="5"/>
    <col min="5341" max="5341" width="45.7109375" style="5" customWidth="1"/>
    <col min="5342" max="5342" width="4.5703125" style="5" customWidth="1"/>
    <col min="5343" max="5343" width="16" style="5" customWidth="1"/>
    <col min="5344" max="5344" width="22.7109375" style="5" customWidth="1"/>
    <col min="5345" max="5345" width="16.7109375" style="5" customWidth="1"/>
    <col min="5346" max="5362" width="9" style="5" hidden="1" customWidth="1"/>
    <col min="5363" max="5363" width="16.7109375" style="5" customWidth="1"/>
    <col min="5364" max="5380" width="9" style="5" hidden="1" customWidth="1"/>
    <col min="5381" max="5596" width="9.140625" style="5"/>
    <col min="5597" max="5597" width="45.7109375" style="5" customWidth="1"/>
    <col min="5598" max="5598" width="4.5703125" style="5" customWidth="1"/>
    <col min="5599" max="5599" width="16" style="5" customWidth="1"/>
    <col min="5600" max="5600" width="22.7109375" style="5" customWidth="1"/>
    <col min="5601" max="5601" width="16.7109375" style="5" customWidth="1"/>
    <col min="5602" max="5618" width="9" style="5" hidden="1" customWidth="1"/>
    <col min="5619" max="5619" width="16.7109375" style="5" customWidth="1"/>
    <col min="5620" max="5636" width="9" style="5" hidden="1" customWidth="1"/>
    <col min="5637" max="5852" width="9.140625" style="5"/>
    <col min="5853" max="5853" width="45.7109375" style="5" customWidth="1"/>
    <col min="5854" max="5854" width="4.5703125" style="5" customWidth="1"/>
    <col min="5855" max="5855" width="16" style="5" customWidth="1"/>
    <col min="5856" max="5856" width="22.7109375" style="5" customWidth="1"/>
    <col min="5857" max="5857" width="16.7109375" style="5" customWidth="1"/>
    <col min="5858" max="5874" width="9" style="5" hidden="1" customWidth="1"/>
    <col min="5875" max="5875" width="16.7109375" style="5" customWidth="1"/>
    <col min="5876" max="5892" width="9" style="5" hidden="1" customWidth="1"/>
    <col min="5893" max="6108" width="9.140625" style="5"/>
    <col min="6109" max="6109" width="45.7109375" style="5" customWidth="1"/>
    <col min="6110" max="6110" width="4.5703125" style="5" customWidth="1"/>
    <col min="6111" max="6111" width="16" style="5" customWidth="1"/>
    <col min="6112" max="6112" width="22.7109375" style="5" customWidth="1"/>
    <col min="6113" max="6113" width="16.7109375" style="5" customWidth="1"/>
    <col min="6114" max="6130" width="9" style="5" hidden="1" customWidth="1"/>
    <col min="6131" max="6131" width="16.7109375" style="5" customWidth="1"/>
    <col min="6132" max="6148" width="9" style="5" hidden="1" customWidth="1"/>
    <col min="6149" max="6364" width="9.140625" style="5"/>
    <col min="6365" max="6365" width="45.7109375" style="5" customWidth="1"/>
    <col min="6366" max="6366" width="4.5703125" style="5" customWidth="1"/>
    <col min="6367" max="6367" width="16" style="5" customWidth="1"/>
    <col min="6368" max="6368" width="22.7109375" style="5" customWidth="1"/>
    <col min="6369" max="6369" width="16.7109375" style="5" customWidth="1"/>
    <col min="6370" max="6386" width="9" style="5" hidden="1" customWidth="1"/>
    <col min="6387" max="6387" width="16.7109375" style="5" customWidth="1"/>
    <col min="6388" max="6404" width="9" style="5" hidden="1" customWidth="1"/>
    <col min="6405" max="6620" width="9.140625" style="5"/>
    <col min="6621" max="6621" width="45.7109375" style="5" customWidth="1"/>
    <col min="6622" max="6622" width="4.5703125" style="5" customWidth="1"/>
    <col min="6623" max="6623" width="16" style="5" customWidth="1"/>
    <col min="6624" max="6624" width="22.7109375" style="5" customWidth="1"/>
    <col min="6625" max="6625" width="16.7109375" style="5" customWidth="1"/>
    <col min="6626" max="6642" width="9" style="5" hidden="1" customWidth="1"/>
    <col min="6643" max="6643" width="16.7109375" style="5" customWidth="1"/>
    <col min="6644" max="6660" width="9" style="5" hidden="1" customWidth="1"/>
    <col min="6661" max="6876" width="9.140625" style="5"/>
    <col min="6877" max="6877" width="45.7109375" style="5" customWidth="1"/>
    <col min="6878" max="6878" width="4.5703125" style="5" customWidth="1"/>
    <col min="6879" max="6879" width="16" style="5" customWidth="1"/>
    <col min="6880" max="6880" width="22.7109375" style="5" customWidth="1"/>
    <col min="6881" max="6881" width="16.7109375" style="5" customWidth="1"/>
    <col min="6882" max="6898" width="9" style="5" hidden="1" customWidth="1"/>
    <col min="6899" max="6899" width="16.7109375" style="5" customWidth="1"/>
    <col min="6900" max="6916" width="9" style="5" hidden="1" customWidth="1"/>
    <col min="6917" max="7132" width="9.140625" style="5"/>
    <col min="7133" max="7133" width="45.7109375" style="5" customWidth="1"/>
    <col min="7134" max="7134" width="4.5703125" style="5" customWidth="1"/>
    <col min="7135" max="7135" width="16" style="5" customWidth="1"/>
    <col min="7136" max="7136" width="22.7109375" style="5" customWidth="1"/>
    <col min="7137" max="7137" width="16.7109375" style="5" customWidth="1"/>
    <col min="7138" max="7154" width="9" style="5" hidden="1" customWidth="1"/>
    <col min="7155" max="7155" width="16.7109375" style="5" customWidth="1"/>
    <col min="7156" max="7172" width="9" style="5" hidden="1" customWidth="1"/>
    <col min="7173" max="7388" width="9.140625" style="5"/>
    <col min="7389" max="7389" width="45.7109375" style="5" customWidth="1"/>
    <col min="7390" max="7390" width="4.5703125" style="5" customWidth="1"/>
    <col min="7391" max="7391" width="16" style="5" customWidth="1"/>
    <col min="7392" max="7392" width="22.7109375" style="5" customWidth="1"/>
    <col min="7393" max="7393" width="16.7109375" style="5" customWidth="1"/>
    <col min="7394" max="7410" width="9" style="5" hidden="1" customWidth="1"/>
    <col min="7411" max="7411" width="16.7109375" style="5" customWidth="1"/>
    <col min="7412" max="7428" width="9" style="5" hidden="1" customWidth="1"/>
    <col min="7429" max="7644" width="9.140625" style="5"/>
    <col min="7645" max="7645" width="45.7109375" style="5" customWidth="1"/>
    <col min="7646" max="7646" width="4.5703125" style="5" customWidth="1"/>
    <col min="7647" max="7647" width="16" style="5" customWidth="1"/>
    <col min="7648" max="7648" width="22.7109375" style="5" customWidth="1"/>
    <col min="7649" max="7649" width="16.7109375" style="5" customWidth="1"/>
    <col min="7650" max="7666" width="9" style="5" hidden="1" customWidth="1"/>
    <col min="7667" max="7667" width="16.7109375" style="5" customWidth="1"/>
    <col min="7668" max="7684" width="9" style="5" hidden="1" customWidth="1"/>
    <col min="7685" max="7900" width="9.140625" style="5"/>
    <col min="7901" max="7901" width="45.7109375" style="5" customWidth="1"/>
    <col min="7902" max="7902" width="4.5703125" style="5" customWidth="1"/>
    <col min="7903" max="7903" width="16" style="5" customWidth="1"/>
    <col min="7904" max="7904" width="22.7109375" style="5" customWidth="1"/>
    <col min="7905" max="7905" width="16.7109375" style="5" customWidth="1"/>
    <col min="7906" max="7922" width="9" style="5" hidden="1" customWidth="1"/>
    <col min="7923" max="7923" width="16.7109375" style="5" customWidth="1"/>
    <col min="7924" max="7940" width="9" style="5" hidden="1" customWidth="1"/>
    <col min="7941" max="8156" width="9.140625" style="5"/>
    <col min="8157" max="8157" width="45.7109375" style="5" customWidth="1"/>
    <col min="8158" max="8158" width="4.5703125" style="5" customWidth="1"/>
    <col min="8159" max="8159" width="16" style="5" customWidth="1"/>
    <col min="8160" max="8160" width="22.7109375" style="5" customWidth="1"/>
    <col min="8161" max="8161" width="16.7109375" style="5" customWidth="1"/>
    <col min="8162" max="8178" width="9" style="5" hidden="1" customWidth="1"/>
    <col min="8179" max="8179" width="16.7109375" style="5" customWidth="1"/>
    <col min="8180" max="8196" width="9" style="5" hidden="1" customWidth="1"/>
    <col min="8197" max="8412" width="9.140625" style="5"/>
    <col min="8413" max="8413" width="45.7109375" style="5" customWidth="1"/>
    <col min="8414" max="8414" width="4.5703125" style="5" customWidth="1"/>
    <col min="8415" max="8415" width="16" style="5" customWidth="1"/>
    <col min="8416" max="8416" width="22.7109375" style="5" customWidth="1"/>
    <col min="8417" max="8417" width="16.7109375" style="5" customWidth="1"/>
    <col min="8418" max="8434" width="9" style="5" hidden="1" customWidth="1"/>
    <col min="8435" max="8435" width="16.7109375" style="5" customWidth="1"/>
    <col min="8436" max="8452" width="9" style="5" hidden="1" customWidth="1"/>
    <col min="8453" max="8668" width="9.140625" style="5"/>
    <col min="8669" max="8669" width="45.7109375" style="5" customWidth="1"/>
    <col min="8670" max="8670" width="4.5703125" style="5" customWidth="1"/>
    <col min="8671" max="8671" width="16" style="5" customWidth="1"/>
    <col min="8672" max="8672" width="22.7109375" style="5" customWidth="1"/>
    <col min="8673" max="8673" width="16.7109375" style="5" customWidth="1"/>
    <col min="8674" max="8690" width="9" style="5" hidden="1" customWidth="1"/>
    <col min="8691" max="8691" width="16.7109375" style="5" customWidth="1"/>
    <col min="8692" max="8708" width="9" style="5" hidden="1" customWidth="1"/>
    <col min="8709" max="8924" width="9.140625" style="5"/>
    <col min="8925" max="8925" width="45.7109375" style="5" customWidth="1"/>
    <col min="8926" max="8926" width="4.5703125" style="5" customWidth="1"/>
    <col min="8927" max="8927" width="16" style="5" customWidth="1"/>
    <col min="8928" max="8928" width="22.7109375" style="5" customWidth="1"/>
    <col min="8929" max="8929" width="16.7109375" style="5" customWidth="1"/>
    <col min="8930" max="8946" width="9" style="5" hidden="1" customWidth="1"/>
    <col min="8947" max="8947" width="16.7109375" style="5" customWidth="1"/>
    <col min="8948" max="8964" width="9" style="5" hidden="1" customWidth="1"/>
    <col min="8965" max="9180" width="9.140625" style="5"/>
    <col min="9181" max="9181" width="45.7109375" style="5" customWidth="1"/>
    <col min="9182" max="9182" width="4.5703125" style="5" customWidth="1"/>
    <col min="9183" max="9183" width="16" style="5" customWidth="1"/>
    <col min="9184" max="9184" width="22.7109375" style="5" customWidth="1"/>
    <col min="9185" max="9185" width="16.7109375" style="5" customWidth="1"/>
    <col min="9186" max="9202" width="9" style="5" hidden="1" customWidth="1"/>
    <col min="9203" max="9203" width="16.7109375" style="5" customWidth="1"/>
    <col min="9204" max="9220" width="9" style="5" hidden="1" customWidth="1"/>
    <col min="9221" max="9436" width="9.140625" style="5"/>
    <col min="9437" max="9437" width="45.7109375" style="5" customWidth="1"/>
    <col min="9438" max="9438" width="4.5703125" style="5" customWidth="1"/>
    <col min="9439" max="9439" width="16" style="5" customWidth="1"/>
    <col min="9440" max="9440" width="22.7109375" style="5" customWidth="1"/>
    <col min="9441" max="9441" width="16.7109375" style="5" customWidth="1"/>
    <col min="9442" max="9458" width="9" style="5" hidden="1" customWidth="1"/>
    <col min="9459" max="9459" width="16.7109375" style="5" customWidth="1"/>
    <col min="9460" max="9476" width="9" style="5" hidden="1" customWidth="1"/>
    <col min="9477" max="9692" width="9.140625" style="5"/>
    <col min="9693" max="9693" width="45.7109375" style="5" customWidth="1"/>
    <col min="9694" max="9694" width="4.5703125" style="5" customWidth="1"/>
    <col min="9695" max="9695" width="16" style="5" customWidth="1"/>
    <col min="9696" max="9696" width="22.7109375" style="5" customWidth="1"/>
    <col min="9697" max="9697" width="16.7109375" style="5" customWidth="1"/>
    <col min="9698" max="9714" width="9" style="5" hidden="1" customWidth="1"/>
    <col min="9715" max="9715" width="16.7109375" style="5" customWidth="1"/>
    <col min="9716" max="9732" width="9" style="5" hidden="1" customWidth="1"/>
    <col min="9733" max="9948" width="9.140625" style="5"/>
    <col min="9949" max="9949" width="45.7109375" style="5" customWidth="1"/>
    <col min="9950" max="9950" width="4.5703125" style="5" customWidth="1"/>
    <col min="9951" max="9951" width="16" style="5" customWidth="1"/>
    <col min="9952" max="9952" width="22.7109375" style="5" customWidth="1"/>
    <col min="9953" max="9953" width="16.7109375" style="5" customWidth="1"/>
    <col min="9954" max="9970" width="9" style="5" hidden="1" customWidth="1"/>
    <col min="9971" max="9971" width="16.7109375" style="5" customWidth="1"/>
    <col min="9972" max="9988" width="9" style="5" hidden="1" customWidth="1"/>
    <col min="9989" max="10204" width="9.140625" style="5"/>
    <col min="10205" max="10205" width="45.7109375" style="5" customWidth="1"/>
    <col min="10206" max="10206" width="4.5703125" style="5" customWidth="1"/>
    <col min="10207" max="10207" width="16" style="5" customWidth="1"/>
    <col min="10208" max="10208" width="22.7109375" style="5" customWidth="1"/>
    <col min="10209" max="10209" width="16.7109375" style="5" customWidth="1"/>
    <col min="10210" max="10226" width="9" style="5" hidden="1" customWidth="1"/>
    <col min="10227" max="10227" width="16.7109375" style="5" customWidth="1"/>
    <col min="10228" max="10244" width="9" style="5" hidden="1" customWidth="1"/>
    <col min="10245" max="10460" width="9.140625" style="5"/>
    <col min="10461" max="10461" width="45.7109375" style="5" customWidth="1"/>
    <col min="10462" max="10462" width="4.5703125" style="5" customWidth="1"/>
    <col min="10463" max="10463" width="16" style="5" customWidth="1"/>
    <col min="10464" max="10464" width="22.7109375" style="5" customWidth="1"/>
    <col min="10465" max="10465" width="16.7109375" style="5" customWidth="1"/>
    <col min="10466" max="10482" width="9" style="5" hidden="1" customWidth="1"/>
    <col min="10483" max="10483" width="16.7109375" style="5" customWidth="1"/>
    <col min="10484" max="10500" width="9" style="5" hidden="1" customWidth="1"/>
    <col min="10501" max="10716" width="9.140625" style="5"/>
    <col min="10717" max="10717" width="45.7109375" style="5" customWidth="1"/>
    <col min="10718" max="10718" width="4.5703125" style="5" customWidth="1"/>
    <col min="10719" max="10719" width="16" style="5" customWidth="1"/>
    <col min="10720" max="10720" width="22.7109375" style="5" customWidth="1"/>
    <col min="10721" max="10721" width="16.7109375" style="5" customWidth="1"/>
    <col min="10722" max="10738" width="9" style="5" hidden="1" customWidth="1"/>
    <col min="10739" max="10739" width="16.7109375" style="5" customWidth="1"/>
    <col min="10740" max="10756" width="9" style="5" hidden="1" customWidth="1"/>
    <col min="10757" max="10972" width="9.140625" style="5"/>
    <col min="10973" max="10973" width="45.7109375" style="5" customWidth="1"/>
    <col min="10974" max="10974" width="4.5703125" style="5" customWidth="1"/>
    <col min="10975" max="10975" width="16" style="5" customWidth="1"/>
    <col min="10976" max="10976" width="22.7109375" style="5" customWidth="1"/>
    <col min="10977" max="10977" width="16.7109375" style="5" customWidth="1"/>
    <col min="10978" max="10994" width="9" style="5" hidden="1" customWidth="1"/>
    <col min="10995" max="10995" width="16.7109375" style="5" customWidth="1"/>
    <col min="10996" max="11012" width="9" style="5" hidden="1" customWidth="1"/>
    <col min="11013" max="11228" width="9.140625" style="5"/>
    <col min="11229" max="11229" width="45.7109375" style="5" customWidth="1"/>
    <col min="11230" max="11230" width="4.5703125" style="5" customWidth="1"/>
    <col min="11231" max="11231" width="16" style="5" customWidth="1"/>
    <col min="11232" max="11232" width="22.7109375" style="5" customWidth="1"/>
    <col min="11233" max="11233" width="16.7109375" style="5" customWidth="1"/>
    <col min="11234" max="11250" width="9" style="5" hidden="1" customWidth="1"/>
    <col min="11251" max="11251" width="16.7109375" style="5" customWidth="1"/>
    <col min="11252" max="11268" width="9" style="5" hidden="1" customWidth="1"/>
    <col min="11269" max="11484" width="9.140625" style="5"/>
    <col min="11485" max="11485" width="45.7109375" style="5" customWidth="1"/>
    <col min="11486" max="11486" width="4.5703125" style="5" customWidth="1"/>
    <col min="11487" max="11487" width="16" style="5" customWidth="1"/>
    <col min="11488" max="11488" width="22.7109375" style="5" customWidth="1"/>
    <col min="11489" max="11489" width="16.7109375" style="5" customWidth="1"/>
    <col min="11490" max="11506" width="9" style="5" hidden="1" customWidth="1"/>
    <col min="11507" max="11507" width="16.7109375" style="5" customWidth="1"/>
    <col min="11508" max="11524" width="9" style="5" hidden="1" customWidth="1"/>
    <col min="11525" max="11740" width="9.140625" style="5"/>
    <col min="11741" max="11741" width="45.7109375" style="5" customWidth="1"/>
    <col min="11742" max="11742" width="4.5703125" style="5" customWidth="1"/>
    <col min="11743" max="11743" width="16" style="5" customWidth="1"/>
    <col min="11744" max="11744" width="22.7109375" style="5" customWidth="1"/>
    <col min="11745" max="11745" width="16.7109375" style="5" customWidth="1"/>
    <col min="11746" max="11762" width="9" style="5" hidden="1" customWidth="1"/>
    <col min="11763" max="11763" width="16.7109375" style="5" customWidth="1"/>
    <col min="11764" max="11780" width="9" style="5" hidden="1" customWidth="1"/>
    <col min="11781" max="11996" width="9.140625" style="5"/>
    <col min="11997" max="11997" width="45.7109375" style="5" customWidth="1"/>
    <col min="11998" max="11998" width="4.5703125" style="5" customWidth="1"/>
    <col min="11999" max="11999" width="16" style="5" customWidth="1"/>
    <col min="12000" max="12000" width="22.7109375" style="5" customWidth="1"/>
    <col min="12001" max="12001" width="16.7109375" style="5" customWidth="1"/>
    <col min="12002" max="12018" width="9" style="5" hidden="1" customWidth="1"/>
    <col min="12019" max="12019" width="16.7109375" style="5" customWidth="1"/>
    <col min="12020" max="12036" width="9" style="5" hidden="1" customWidth="1"/>
    <col min="12037" max="12252" width="9.140625" style="5"/>
    <col min="12253" max="12253" width="45.7109375" style="5" customWidth="1"/>
    <col min="12254" max="12254" width="4.5703125" style="5" customWidth="1"/>
    <col min="12255" max="12255" width="16" style="5" customWidth="1"/>
    <col min="12256" max="12256" width="22.7109375" style="5" customWidth="1"/>
    <col min="12257" max="12257" width="16.7109375" style="5" customWidth="1"/>
    <col min="12258" max="12274" width="9" style="5" hidden="1" customWidth="1"/>
    <col min="12275" max="12275" width="16.7109375" style="5" customWidth="1"/>
    <col min="12276" max="12292" width="9" style="5" hidden="1" customWidth="1"/>
    <col min="12293" max="12508" width="9.140625" style="5"/>
    <col min="12509" max="12509" width="45.7109375" style="5" customWidth="1"/>
    <col min="12510" max="12510" width="4.5703125" style="5" customWidth="1"/>
    <col min="12511" max="12511" width="16" style="5" customWidth="1"/>
    <col min="12512" max="12512" width="22.7109375" style="5" customWidth="1"/>
    <col min="12513" max="12513" width="16.7109375" style="5" customWidth="1"/>
    <col min="12514" max="12530" width="9" style="5" hidden="1" customWidth="1"/>
    <col min="12531" max="12531" width="16.7109375" style="5" customWidth="1"/>
    <col min="12532" max="12548" width="9" style="5" hidden="1" customWidth="1"/>
    <col min="12549" max="12764" width="9.140625" style="5"/>
    <col min="12765" max="12765" width="45.7109375" style="5" customWidth="1"/>
    <col min="12766" max="12766" width="4.5703125" style="5" customWidth="1"/>
    <col min="12767" max="12767" width="16" style="5" customWidth="1"/>
    <col min="12768" max="12768" width="22.7109375" style="5" customWidth="1"/>
    <col min="12769" max="12769" width="16.7109375" style="5" customWidth="1"/>
    <col min="12770" max="12786" width="9" style="5" hidden="1" customWidth="1"/>
    <col min="12787" max="12787" width="16.7109375" style="5" customWidth="1"/>
    <col min="12788" max="12804" width="9" style="5" hidden="1" customWidth="1"/>
    <col min="12805" max="13020" width="9.140625" style="5"/>
    <col min="13021" max="13021" width="45.7109375" style="5" customWidth="1"/>
    <col min="13022" max="13022" width="4.5703125" style="5" customWidth="1"/>
    <col min="13023" max="13023" width="16" style="5" customWidth="1"/>
    <col min="13024" max="13024" width="22.7109375" style="5" customWidth="1"/>
    <col min="13025" max="13025" width="16.7109375" style="5" customWidth="1"/>
    <col min="13026" max="13042" width="9" style="5" hidden="1" customWidth="1"/>
    <col min="13043" max="13043" width="16.7109375" style="5" customWidth="1"/>
    <col min="13044" max="13060" width="9" style="5" hidden="1" customWidth="1"/>
    <col min="13061" max="13276" width="9.140625" style="5"/>
    <col min="13277" max="13277" width="45.7109375" style="5" customWidth="1"/>
    <col min="13278" max="13278" width="4.5703125" style="5" customWidth="1"/>
    <col min="13279" max="13279" width="16" style="5" customWidth="1"/>
    <col min="13280" max="13280" width="22.7109375" style="5" customWidth="1"/>
    <col min="13281" max="13281" width="16.7109375" style="5" customWidth="1"/>
    <col min="13282" max="13298" width="9" style="5" hidden="1" customWidth="1"/>
    <col min="13299" max="13299" width="16.7109375" style="5" customWidth="1"/>
    <col min="13300" max="13316" width="9" style="5" hidden="1" customWidth="1"/>
    <col min="13317" max="13532" width="9.140625" style="5"/>
    <col min="13533" max="13533" width="45.7109375" style="5" customWidth="1"/>
    <col min="13534" max="13534" width="4.5703125" style="5" customWidth="1"/>
    <col min="13535" max="13535" width="16" style="5" customWidth="1"/>
    <col min="13536" max="13536" width="22.7109375" style="5" customWidth="1"/>
    <col min="13537" max="13537" width="16.7109375" style="5" customWidth="1"/>
    <col min="13538" max="13554" width="9" style="5" hidden="1" customWidth="1"/>
    <col min="13555" max="13555" width="16.7109375" style="5" customWidth="1"/>
    <col min="13556" max="13572" width="9" style="5" hidden="1" customWidth="1"/>
    <col min="13573" max="13788" width="9.140625" style="5"/>
    <col min="13789" max="13789" width="45.7109375" style="5" customWidth="1"/>
    <col min="13790" max="13790" width="4.5703125" style="5" customWidth="1"/>
    <col min="13791" max="13791" width="16" style="5" customWidth="1"/>
    <col min="13792" max="13792" width="22.7109375" style="5" customWidth="1"/>
    <col min="13793" max="13793" width="16.7109375" style="5" customWidth="1"/>
    <col min="13794" max="13810" width="9" style="5" hidden="1" customWidth="1"/>
    <col min="13811" max="13811" width="16.7109375" style="5" customWidth="1"/>
    <col min="13812" max="13828" width="9" style="5" hidden="1" customWidth="1"/>
    <col min="13829" max="14044" width="9.140625" style="5"/>
    <col min="14045" max="14045" width="45.7109375" style="5" customWidth="1"/>
    <col min="14046" max="14046" width="4.5703125" style="5" customWidth="1"/>
    <col min="14047" max="14047" width="16" style="5" customWidth="1"/>
    <col min="14048" max="14048" width="22.7109375" style="5" customWidth="1"/>
    <col min="14049" max="14049" width="16.7109375" style="5" customWidth="1"/>
    <col min="14050" max="14066" width="9" style="5" hidden="1" customWidth="1"/>
    <col min="14067" max="14067" width="16.7109375" style="5" customWidth="1"/>
    <col min="14068" max="14084" width="9" style="5" hidden="1" customWidth="1"/>
    <col min="14085" max="14300" width="9.140625" style="5"/>
    <col min="14301" max="14301" width="45.7109375" style="5" customWidth="1"/>
    <col min="14302" max="14302" width="4.5703125" style="5" customWidth="1"/>
    <col min="14303" max="14303" width="16" style="5" customWidth="1"/>
    <col min="14304" max="14304" width="22.7109375" style="5" customWidth="1"/>
    <col min="14305" max="14305" width="16.7109375" style="5" customWidth="1"/>
    <col min="14306" max="14322" width="9" style="5" hidden="1" customWidth="1"/>
    <col min="14323" max="14323" width="16.7109375" style="5" customWidth="1"/>
    <col min="14324" max="14340" width="9" style="5" hidden="1" customWidth="1"/>
    <col min="14341" max="14556" width="9.140625" style="5"/>
    <col min="14557" max="14557" width="45.7109375" style="5" customWidth="1"/>
    <col min="14558" max="14558" width="4.5703125" style="5" customWidth="1"/>
    <col min="14559" max="14559" width="16" style="5" customWidth="1"/>
    <col min="14560" max="14560" width="22.7109375" style="5" customWidth="1"/>
    <col min="14561" max="14561" width="16.7109375" style="5" customWidth="1"/>
    <col min="14562" max="14578" width="9" style="5" hidden="1" customWidth="1"/>
    <col min="14579" max="14579" width="16.7109375" style="5" customWidth="1"/>
    <col min="14580" max="14596" width="9" style="5" hidden="1" customWidth="1"/>
    <col min="14597" max="14812" width="9.140625" style="5"/>
    <col min="14813" max="14813" width="45.7109375" style="5" customWidth="1"/>
    <col min="14814" max="14814" width="4.5703125" style="5" customWidth="1"/>
    <col min="14815" max="14815" width="16" style="5" customWidth="1"/>
    <col min="14816" max="14816" width="22.7109375" style="5" customWidth="1"/>
    <col min="14817" max="14817" width="16.7109375" style="5" customWidth="1"/>
    <col min="14818" max="14834" width="9" style="5" hidden="1" customWidth="1"/>
    <col min="14835" max="14835" width="16.7109375" style="5" customWidth="1"/>
    <col min="14836" max="14852" width="9" style="5" hidden="1" customWidth="1"/>
    <col min="14853" max="15068" width="9.140625" style="5"/>
    <col min="15069" max="15069" width="45.7109375" style="5" customWidth="1"/>
    <col min="15070" max="15070" width="4.5703125" style="5" customWidth="1"/>
    <col min="15071" max="15071" width="16" style="5" customWidth="1"/>
    <col min="15072" max="15072" width="22.7109375" style="5" customWidth="1"/>
    <col min="15073" max="15073" width="16.7109375" style="5" customWidth="1"/>
    <col min="15074" max="15090" width="9" style="5" hidden="1" customWidth="1"/>
    <col min="15091" max="15091" width="16.7109375" style="5" customWidth="1"/>
    <col min="15092" max="15108" width="9" style="5" hidden="1" customWidth="1"/>
    <col min="15109" max="15324" width="9.140625" style="5"/>
    <col min="15325" max="15325" width="45.7109375" style="5" customWidth="1"/>
    <col min="15326" max="15326" width="4.5703125" style="5" customWidth="1"/>
    <col min="15327" max="15327" width="16" style="5" customWidth="1"/>
    <col min="15328" max="15328" width="22.7109375" style="5" customWidth="1"/>
    <col min="15329" max="15329" width="16.7109375" style="5" customWidth="1"/>
    <col min="15330" max="15346" width="9" style="5" hidden="1" customWidth="1"/>
    <col min="15347" max="15347" width="16.7109375" style="5" customWidth="1"/>
    <col min="15348" max="15364" width="9" style="5" hidden="1" customWidth="1"/>
    <col min="15365" max="15580" width="9.140625" style="5"/>
    <col min="15581" max="15581" width="45.7109375" style="5" customWidth="1"/>
    <col min="15582" max="15582" width="4.5703125" style="5" customWidth="1"/>
    <col min="15583" max="15583" width="16" style="5" customWidth="1"/>
    <col min="15584" max="15584" width="22.7109375" style="5" customWidth="1"/>
    <col min="15585" max="15585" width="16.7109375" style="5" customWidth="1"/>
    <col min="15586" max="15602" width="9" style="5" hidden="1" customWidth="1"/>
    <col min="15603" max="15603" width="16.7109375" style="5" customWidth="1"/>
    <col min="15604" max="15620" width="9" style="5" hidden="1" customWidth="1"/>
    <col min="15621" max="15836" width="9.140625" style="5"/>
    <col min="15837" max="15837" width="45.7109375" style="5" customWidth="1"/>
    <col min="15838" max="15838" width="4.5703125" style="5" customWidth="1"/>
    <col min="15839" max="15839" width="16" style="5" customWidth="1"/>
    <col min="15840" max="15840" width="22.7109375" style="5" customWidth="1"/>
    <col min="15841" max="15841" width="16.7109375" style="5" customWidth="1"/>
    <col min="15842" max="15858" width="9" style="5" hidden="1" customWidth="1"/>
    <col min="15859" max="15859" width="16.7109375" style="5" customWidth="1"/>
    <col min="15860" max="15876" width="9" style="5" hidden="1" customWidth="1"/>
    <col min="15877" max="16092" width="9.140625" style="5"/>
    <col min="16093" max="16093" width="45.7109375" style="5" customWidth="1"/>
    <col min="16094" max="16094" width="4.5703125" style="5" customWidth="1"/>
    <col min="16095" max="16095" width="16" style="5" customWidth="1"/>
    <col min="16096" max="16096" width="22.7109375" style="5" customWidth="1"/>
    <col min="16097" max="16097" width="16.7109375" style="5" customWidth="1"/>
    <col min="16098" max="16114" width="9" style="5" hidden="1" customWidth="1"/>
    <col min="16115" max="16115" width="16.7109375" style="5" customWidth="1"/>
    <col min="16116" max="16132" width="9" style="5" hidden="1" customWidth="1"/>
    <col min="16133" max="16384" width="9.140625" style="5"/>
  </cols>
  <sheetData>
    <row r="1" spans="1:5" s="1" customFormat="1" ht="105" customHeight="1">
      <c r="A1" s="7"/>
      <c r="B1" s="48" t="s">
        <v>483</v>
      </c>
      <c r="C1" s="49"/>
    </row>
    <row r="2" spans="1:5" s="1" customFormat="1" ht="56.25" customHeight="1">
      <c r="A2" s="50" t="s">
        <v>0</v>
      </c>
      <c r="B2" s="50"/>
      <c r="C2" s="50"/>
    </row>
    <row r="3" spans="1:5" s="1" customFormat="1">
      <c r="A3" s="11"/>
      <c r="B3" s="12"/>
      <c r="C3" s="33"/>
    </row>
    <row r="4" spans="1:5" s="2" customFormat="1" ht="20.100000000000001" customHeight="1">
      <c r="A4" s="51" t="s">
        <v>1</v>
      </c>
      <c r="B4" s="51" t="s">
        <v>2</v>
      </c>
      <c r="C4" s="51" t="s">
        <v>3</v>
      </c>
    </row>
    <row r="5" spans="1:5" s="2" customFormat="1" ht="20.100000000000001" customHeight="1">
      <c r="A5" s="51"/>
      <c r="B5" s="51"/>
      <c r="C5" s="52"/>
    </row>
    <row r="6" spans="1:5" s="2" customFormat="1" ht="28.5" customHeight="1">
      <c r="A6" s="51"/>
      <c r="B6" s="51"/>
      <c r="C6" s="52"/>
    </row>
    <row r="7" spans="1:5" s="2" customFormat="1" ht="15.75">
      <c r="A7" s="17" t="s">
        <v>4</v>
      </c>
      <c r="B7" s="18" t="s">
        <v>5</v>
      </c>
      <c r="C7" s="34">
        <f>C8+C33+C43++C61+C72+C77+C86+C107+C164+C93+C100</f>
        <v>136569.20000000001</v>
      </c>
    </row>
    <row r="8" spans="1:5" s="2" customFormat="1" ht="15.75">
      <c r="A8" s="17" t="s">
        <v>6</v>
      </c>
      <c r="B8" s="18" t="s">
        <v>7</v>
      </c>
      <c r="C8" s="34">
        <f>C9</f>
        <v>99000.6</v>
      </c>
      <c r="E8" s="35"/>
    </row>
    <row r="9" spans="1:5" s="2" customFormat="1" ht="15.75">
      <c r="A9" s="22" t="s">
        <v>8</v>
      </c>
      <c r="B9" s="23" t="s">
        <v>9</v>
      </c>
      <c r="C9" s="36">
        <f>C10+C13+C16+C19+C23+C31+C21+C26++C29+C15+C25+C28</f>
        <v>99000.6</v>
      </c>
    </row>
    <row r="10" spans="1:5" s="2" customFormat="1" ht="280.5" customHeight="1">
      <c r="A10" s="22" t="s">
        <v>10</v>
      </c>
      <c r="B10" s="23" t="s">
        <v>11</v>
      </c>
      <c r="C10" s="24">
        <f>C11+C12</f>
        <v>69599</v>
      </c>
    </row>
    <row r="11" spans="1:5" s="2" customFormat="1" ht="334.5" customHeight="1">
      <c r="A11" s="22" t="s">
        <v>12</v>
      </c>
      <c r="B11" s="23" t="s">
        <v>13</v>
      </c>
      <c r="C11" s="24">
        <v>69599</v>
      </c>
    </row>
    <row r="12" spans="1:5" s="2" customFormat="1" ht="331.5" customHeight="1">
      <c r="A12" s="22" t="s">
        <v>14</v>
      </c>
      <c r="B12" s="23" t="s">
        <v>15</v>
      </c>
      <c r="C12" s="24">
        <v>0</v>
      </c>
    </row>
    <row r="13" spans="1:5" s="2" customFormat="1" ht="213.75" customHeight="1">
      <c r="A13" s="22" t="s">
        <v>16</v>
      </c>
      <c r="B13" s="23" t="s">
        <v>17</v>
      </c>
      <c r="C13" s="24">
        <f>C14</f>
        <v>194.7</v>
      </c>
    </row>
    <row r="14" spans="1:5" s="2" customFormat="1" ht="252">
      <c r="A14" s="22" t="s">
        <v>18</v>
      </c>
      <c r="B14" s="23" t="s">
        <v>19</v>
      </c>
      <c r="C14" s="24">
        <v>194.7</v>
      </c>
    </row>
    <row r="15" spans="1:5" s="2" customFormat="1" ht="234.75" customHeight="1">
      <c r="A15" s="22" t="s">
        <v>20</v>
      </c>
      <c r="B15" s="23" t="s">
        <v>21</v>
      </c>
      <c r="C15" s="24">
        <v>-10.3</v>
      </c>
    </row>
    <row r="16" spans="1:5" s="2" customFormat="1" ht="189">
      <c r="A16" s="22" t="s">
        <v>22</v>
      </c>
      <c r="B16" s="23" t="s">
        <v>23</v>
      </c>
      <c r="C16" s="24">
        <f>C17</f>
        <v>203.1</v>
      </c>
    </row>
    <row r="17" spans="1:3" s="2" customFormat="1" ht="220.5">
      <c r="A17" s="22" t="s">
        <v>24</v>
      </c>
      <c r="B17" s="23" t="s">
        <v>25</v>
      </c>
      <c r="C17" s="24">
        <v>203.1</v>
      </c>
    </row>
    <row r="18" spans="1:3" s="2" customFormat="1" ht="220.5" hidden="1">
      <c r="A18" s="22" t="s">
        <v>26</v>
      </c>
      <c r="B18" s="23" t="s">
        <v>27</v>
      </c>
      <c r="C18" s="24"/>
    </row>
    <row r="19" spans="1:3" s="2" customFormat="1" ht="110.25">
      <c r="A19" s="22" t="s">
        <v>28</v>
      </c>
      <c r="B19" s="23" t="s">
        <v>29</v>
      </c>
      <c r="C19" s="24">
        <f>C20</f>
        <v>79.2</v>
      </c>
    </row>
    <row r="20" spans="1:3" s="2" customFormat="1" ht="157.5">
      <c r="A20" s="22" t="s">
        <v>30</v>
      </c>
      <c r="B20" s="23" t="s">
        <v>31</v>
      </c>
      <c r="C20" s="24">
        <v>79.2</v>
      </c>
    </row>
    <row r="21" spans="1:3" s="2" customFormat="1" ht="409.5">
      <c r="A21" s="22" t="s">
        <v>32</v>
      </c>
      <c r="B21" s="23" t="s">
        <v>33</v>
      </c>
      <c r="C21" s="24">
        <f>C22</f>
        <v>602.6</v>
      </c>
    </row>
    <row r="22" spans="1:3" s="2" customFormat="1" ht="409.5">
      <c r="A22" s="22" t="s">
        <v>34</v>
      </c>
      <c r="B22" s="23" t="s">
        <v>35</v>
      </c>
      <c r="C22" s="24">
        <v>602.6</v>
      </c>
    </row>
    <row r="23" spans="1:3" s="2" customFormat="1" ht="141.75">
      <c r="A23" s="22" t="s">
        <v>36</v>
      </c>
      <c r="B23" s="23" t="s">
        <v>37</v>
      </c>
      <c r="C23" s="24">
        <f>C24</f>
        <v>159.30000000000001</v>
      </c>
    </row>
    <row r="24" spans="1:3" s="2" customFormat="1" ht="189">
      <c r="A24" s="22" t="s">
        <v>38</v>
      </c>
      <c r="B24" s="23" t="s">
        <v>39</v>
      </c>
      <c r="C24" s="24">
        <v>159.30000000000001</v>
      </c>
    </row>
    <row r="25" spans="1:3" s="2" customFormat="1" ht="172.5" customHeight="1">
      <c r="A25" s="22" t="s">
        <v>40</v>
      </c>
      <c r="B25" s="23" t="s">
        <v>41</v>
      </c>
      <c r="C25" s="24">
        <v>78.2</v>
      </c>
    </row>
    <row r="26" spans="1:3" s="2" customFormat="1" ht="318" customHeight="1">
      <c r="A26" s="22" t="s">
        <v>42</v>
      </c>
      <c r="B26" s="23" t="s">
        <v>43</v>
      </c>
      <c r="C26" s="24">
        <f>C27</f>
        <v>50.7</v>
      </c>
    </row>
    <row r="27" spans="1:3" s="2" customFormat="1" ht="330.75">
      <c r="A27" s="22" t="s">
        <v>42</v>
      </c>
      <c r="B27" s="23" t="s">
        <v>44</v>
      </c>
      <c r="C27" s="24">
        <v>50.7</v>
      </c>
    </row>
    <row r="28" spans="1:3" s="2" customFormat="1" ht="409.5">
      <c r="A28" s="22" t="s">
        <v>45</v>
      </c>
      <c r="B28" s="23" t="s">
        <v>46</v>
      </c>
      <c r="C28" s="24">
        <v>0.6</v>
      </c>
    </row>
    <row r="29" spans="1:3" s="2" customFormat="1" ht="94.5">
      <c r="A29" s="22" t="s">
        <v>47</v>
      </c>
      <c r="B29" s="23" t="s">
        <v>48</v>
      </c>
      <c r="C29" s="24">
        <f>C30</f>
        <v>316.8</v>
      </c>
    </row>
    <row r="30" spans="1:3" s="2" customFormat="1" ht="137.25" customHeight="1">
      <c r="A30" s="22" t="s">
        <v>49</v>
      </c>
      <c r="B30" s="23" t="s">
        <v>50</v>
      </c>
      <c r="C30" s="24">
        <v>316.8</v>
      </c>
    </row>
    <row r="31" spans="1:3" s="2" customFormat="1" ht="63">
      <c r="A31" s="22" t="s">
        <v>51</v>
      </c>
      <c r="B31" s="23" t="s">
        <v>52</v>
      </c>
      <c r="C31" s="24">
        <f>C32</f>
        <v>27726.7</v>
      </c>
    </row>
    <row r="32" spans="1:3" s="2" customFormat="1" ht="110.25">
      <c r="A32" s="22" t="s">
        <v>53</v>
      </c>
      <c r="B32" s="23" t="s">
        <v>54</v>
      </c>
      <c r="C32" s="24">
        <v>27726.7</v>
      </c>
    </row>
    <row r="33" spans="1:3" s="2" customFormat="1" ht="47.25">
      <c r="A33" s="17" t="s">
        <v>55</v>
      </c>
      <c r="B33" s="18" t="s">
        <v>56</v>
      </c>
      <c r="C33" s="19">
        <f>C34</f>
        <v>7838.2</v>
      </c>
    </row>
    <row r="34" spans="1:3" s="2" customFormat="1" ht="35.25" customHeight="1">
      <c r="A34" s="22" t="s">
        <v>57</v>
      </c>
      <c r="B34" s="23" t="s">
        <v>58</v>
      </c>
      <c r="C34" s="24">
        <f>C35+C37+C39+C41</f>
        <v>7838.2</v>
      </c>
    </row>
    <row r="35" spans="1:3" s="2" customFormat="1" ht="94.5">
      <c r="A35" s="22" t="s">
        <v>59</v>
      </c>
      <c r="B35" s="23" t="s">
        <v>60</v>
      </c>
      <c r="C35" s="24">
        <f>C36</f>
        <v>3956.2</v>
      </c>
    </row>
    <row r="36" spans="1:3" s="2" customFormat="1" ht="141.75">
      <c r="A36" s="22" t="s">
        <v>61</v>
      </c>
      <c r="B36" s="23" t="s">
        <v>62</v>
      </c>
      <c r="C36" s="24">
        <v>3956.2</v>
      </c>
    </row>
    <row r="37" spans="1:3" s="2" customFormat="1" ht="110.25">
      <c r="A37" s="22" t="s">
        <v>63</v>
      </c>
      <c r="B37" s="23" t="s">
        <v>64</v>
      </c>
      <c r="C37" s="24">
        <f>C38</f>
        <v>24.7</v>
      </c>
    </row>
    <row r="38" spans="1:3" s="2" customFormat="1" ht="157.5">
      <c r="A38" s="22" t="s">
        <v>65</v>
      </c>
      <c r="B38" s="23" t="s">
        <v>66</v>
      </c>
      <c r="C38" s="24">
        <v>24.7</v>
      </c>
    </row>
    <row r="39" spans="1:3" s="2" customFormat="1" ht="94.5">
      <c r="A39" s="22" t="s">
        <v>67</v>
      </c>
      <c r="B39" s="23" t="s">
        <v>68</v>
      </c>
      <c r="C39" s="24">
        <f>C40</f>
        <v>4298.8999999999996</v>
      </c>
    </row>
    <row r="40" spans="1:3" s="2" customFormat="1" ht="141.75">
      <c r="A40" s="22" t="s">
        <v>69</v>
      </c>
      <c r="B40" s="23" t="s">
        <v>70</v>
      </c>
      <c r="C40" s="24">
        <v>4298.8999999999996</v>
      </c>
    </row>
    <row r="41" spans="1:3" s="2" customFormat="1" ht="94.5">
      <c r="A41" s="22" t="s">
        <v>71</v>
      </c>
      <c r="B41" s="23" t="s">
        <v>72</v>
      </c>
      <c r="C41" s="24">
        <f>C42</f>
        <v>-441.6</v>
      </c>
    </row>
    <row r="42" spans="1:3" s="2" customFormat="1" ht="141.75">
      <c r="A42" s="22" t="s">
        <v>73</v>
      </c>
      <c r="B42" s="23" t="s">
        <v>74</v>
      </c>
      <c r="C42" s="24">
        <v>-441.6</v>
      </c>
    </row>
    <row r="43" spans="1:3" s="2" customFormat="1" ht="15.75">
      <c r="A43" s="17" t="s">
        <v>75</v>
      </c>
      <c r="B43" s="18" t="s">
        <v>76</v>
      </c>
      <c r="C43" s="19">
        <f>C44+C52+C55+C58</f>
        <v>11904.6</v>
      </c>
    </row>
    <row r="44" spans="1:3" s="2" customFormat="1" ht="31.5">
      <c r="A44" s="22" t="s">
        <v>77</v>
      </c>
      <c r="B44" s="23" t="s">
        <v>78</v>
      </c>
      <c r="C44" s="24">
        <f>C45+C49</f>
        <v>7266.8</v>
      </c>
    </row>
    <row r="45" spans="1:3" s="2" customFormat="1" ht="35.25" customHeight="1">
      <c r="A45" s="22" t="s">
        <v>79</v>
      </c>
      <c r="B45" s="23" t="s">
        <v>80</v>
      </c>
      <c r="C45" s="24">
        <f>C46</f>
        <v>4386.2</v>
      </c>
    </row>
    <row r="46" spans="1:3" s="2" customFormat="1" ht="33.75" customHeight="1">
      <c r="A46" s="22" t="s">
        <v>79</v>
      </c>
      <c r="B46" s="23" t="s">
        <v>81</v>
      </c>
      <c r="C46" s="24">
        <f>C47</f>
        <v>4386.2</v>
      </c>
    </row>
    <row r="47" spans="1:3" s="2" customFormat="1" ht="78.75">
      <c r="A47" s="22" t="s">
        <v>82</v>
      </c>
      <c r="B47" s="23" t="s">
        <v>83</v>
      </c>
      <c r="C47" s="24">
        <v>4386.2</v>
      </c>
    </row>
    <row r="48" spans="1:3" s="2" customFormat="1" ht="78.75" hidden="1">
      <c r="A48" s="22" t="s">
        <v>84</v>
      </c>
      <c r="B48" s="23" t="s">
        <v>85</v>
      </c>
      <c r="C48" s="24"/>
    </row>
    <row r="49" spans="1:3" s="2" customFormat="1" ht="47.25">
      <c r="A49" s="22" t="s">
        <v>86</v>
      </c>
      <c r="B49" s="23" t="s">
        <v>87</v>
      </c>
      <c r="C49" s="24">
        <f>C50</f>
        <v>2880.6</v>
      </c>
    </row>
    <row r="50" spans="1:3" s="2" customFormat="1" ht="78.75">
      <c r="A50" s="22" t="s">
        <v>88</v>
      </c>
      <c r="B50" s="23" t="s">
        <v>89</v>
      </c>
      <c r="C50" s="24">
        <f>C51</f>
        <v>2880.6</v>
      </c>
    </row>
    <row r="51" spans="1:3" s="2" customFormat="1" ht="126">
      <c r="A51" s="22" t="s">
        <v>90</v>
      </c>
      <c r="B51" s="23" t="s">
        <v>91</v>
      </c>
      <c r="C51" s="24">
        <v>2880.6</v>
      </c>
    </row>
    <row r="52" spans="1:3" s="2" customFormat="1" ht="31.5">
      <c r="A52" s="22" t="s">
        <v>92</v>
      </c>
      <c r="B52" s="23" t="s">
        <v>93</v>
      </c>
      <c r="C52" s="24">
        <f>C53</f>
        <v>0</v>
      </c>
    </row>
    <row r="53" spans="1:3" s="2" customFormat="1" ht="31.5">
      <c r="A53" s="22" t="s">
        <v>92</v>
      </c>
      <c r="B53" s="23" t="s">
        <v>94</v>
      </c>
      <c r="C53" s="24">
        <f>C54</f>
        <v>0</v>
      </c>
    </row>
    <row r="54" spans="1:3" s="2" customFormat="1" ht="63">
      <c r="A54" s="22" t="s">
        <v>95</v>
      </c>
      <c r="B54" s="23" t="s">
        <v>96</v>
      </c>
      <c r="C54" s="24">
        <v>0</v>
      </c>
    </row>
    <row r="55" spans="1:3" s="2" customFormat="1" ht="15.75">
      <c r="A55" s="22" t="s">
        <v>97</v>
      </c>
      <c r="B55" s="23" t="s">
        <v>98</v>
      </c>
      <c r="C55" s="24">
        <f>C56</f>
        <v>3565.5</v>
      </c>
    </row>
    <row r="56" spans="1:3" s="2" customFormat="1" ht="15.75">
      <c r="A56" s="22" t="s">
        <v>97</v>
      </c>
      <c r="B56" s="23" t="s">
        <v>99</v>
      </c>
      <c r="C56" s="24">
        <f>C57</f>
        <v>3565.5</v>
      </c>
    </row>
    <row r="57" spans="1:3" s="2" customFormat="1" ht="63">
      <c r="A57" s="22" t="s">
        <v>100</v>
      </c>
      <c r="B57" s="23" t="s">
        <v>101</v>
      </c>
      <c r="C57" s="24">
        <v>3565.5</v>
      </c>
    </row>
    <row r="58" spans="1:3" s="2" customFormat="1" ht="31.5">
      <c r="A58" s="22" t="s">
        <v>102</v>
      </c>
      <c r="B58" s="23" t="s">
        <v>103</v>
      </c>
      <c r="C58" s="24">
        <f>C59</f>
        <v>1072.3</v>
      </c>
    </row>
    <row r="59" spans="1:3" s="2" customFormat="1" ht="47.25">
      <c r="A59" s="22" t="s">
        <v>104</v>
      </c>
      <c r="B59" s="23" t="s">
        <v>105</v>
      </c>
      <c r="C59" s="24">
        <f>C60</f>
        <v>1072.3</v>
      </c>
    </row>
    <row r="60" spans="1:3" s="2" customFormat="1" ht="77.25" customHeight="1">
      <c r="A60" s="22" t="s">
        <v>106</v>
      </c>
      <c r="B60" s="23" t="s">
        <v>107</v>
      </c>
      <c r="C60" s="24">
        <v>1072.3</v>
      </c>
    </row>
    <row r="61" spans="1:3" s="2" customFormat="1" ht="15.75">
      <c r="A61" s="17" t="s">
        <v>108</v>
      </c>
      <c r="B61" s="18" t="s">
        <v>109</v>
      </c>
      <c r="C61" s="19">
        <f>C62+C65</f>
        <v>3764</v>
      </c>
    </row>
    <row r="62" spans="1:3" s="2" customFormat="1" ht="15.75">
      <c r="A62" s="22" t="s">
        <v>110</v>
      </c>
      <c r="B62" s="23" t="s">
        <v>111</v>
      </c>
      <c r="C62" s="24">
        <f>C63</f>
        <v>744.7</v>
      </c>
    </row>
    <row r="63" spans="1:3" s="2" customFormat="1" ht="47.25">
      <c r="A63" s="22" t="s">
        <v>112</v>
      </c>
      <c r="B63" s="23" t="s">
        <v>113</v>
      </c>
      <c r="C63" s="24">
        <f>C64</f>
        <v>744.7</v>
      </c>
    </row>
    <row r="64" spans="1:3" s="2" customFormat="1" ht="94.5">
      <c r="A64" s="22" t="s">
        <v>114</v>
      </c>
      <c r="B64" s="23" t="s">
        <v>115</v>
      </c>
      <c r="C64" s="24">
        <v>744.7</v>
      </c>
    </row>
    <row r="65" spans="1:3" s="2" customFormat="1" ht="15.75">
      <c r="A65" s="22" t="s">
        <v>116</v>
      </c>
      <c r="B65" s="23" t="s">
        <v>117</v>
      </c>
      <c r="C65" s="24">
        <f>C66+C69</f>
        <v>3019.3</v>
      </c>
    </row>
    <row r="66" spans="1:3" s="2" customFormat="1" ht="15.75">
      <c r="A66" s="22" t="s">
        <v>118</v>
      </c>
      <c r="B66" s="23" t="s">
        <v>119</v>
      </c>
      <c r="C66" s="24">
        <f>C67</f>
        <v>2692.8</v>
      </c>
    </row>
    <row r="67" spans="1:3" s="2" customFormat="1" ht="47.25">
      <c r="A67" s="22" t="s">
        <v>120</v>
      </c>
      <c r="B67" s="23" t="s">
        <v>121</v>
      </c>
      <c r="C67" s="24">
        <f>C68:D68</f>
        <v>2692.8</v>
      </c>
    </row>
    <row r="68" spans="1:3" s="2" customFormat="1" ht="78" customHeight="1">
      <c r="A68" s="22" t="s">
        <v>122</v>
      </c>
      <c r="B68" s="23" t="s">
        <v>123</v>
      </c>
      <c r="C68" s="24">
        <v>2692.8</v>
      </c>
    </row>
    <row r="69" spans="1:3" s="2" customFormat="1" ht="15.75">
      <c r="A69" s="22" t="s">
        <v>124</v>
      </c>
      <c r="B69" s="23" t="s">
        <v>125</v>
      </c>
      <c r="C69" s="24">
        <f>C70</f>
        <v>326.5</v>
      </c>
    </row>
    <row r="70" spans="1:3" s="2" customFormat="1" ht="47.25">
      <c r="A70" s="22" t="s">
        <v>126</v>
      </c>
      <c r="B70" s="23" t="s">
        <v>127</v>
      </c>
      <c r="C70" s="24">
        <f>C71</f>
        <v>326.5</v>
      </c>
    </row>
    <row r="71" spans="1:3" s="2" customFormat="1" ht="77.25" customHeight="1">
      <c r="A71" s="22" t="s">
        <v>128</v>
      </c>
      <c r="B71" s="23" t="s">
        <v>129</v>
      </c>
      <c r="C71" s="24">
        <v>326.5</v>
      </c>
    </row>
    <row r="72" spans="1:3" s="2" customFormat="1" ht="15.75">
      <c r="A72" s="17" t="s">
        <v>130</v>
      </c>
      <c r="B72" s="18" t="s">
        <v>131</v>
      </c>
      <c r="C72" s="19">
        <f>C73</f>
        <v>3149</v>
      </c>
    </row>
    <row r="73" spans="1:3" s="2" customFormat="1" ht="31.5" customHeight="1">
      <c r="A73" s="22" t="s">
        <v>132</v>
      </c>
      <c r="B73" s="23" t="s">
        <v>133</v>
      </c>
      <c r="C73" s="24">
        <f>C74</f>
        <v>3149</v>
      </c>
    </row>
    <row r="74" spans="1:3" s="2" customFormat="1" ht="63">
      <c r="A74" s="22" t="s">
        <v>134</v>
      </c>
      <c r="B74" s="23" t="s">
        <v>135</v>
      </c>
      <c r="C74" s="24">
        <f>C75+C76</f>
        <v>3149</v>
      </c>
    </row>
    <row r="75" spans="1:3" s="2" customFormat="1" ht="78.75">
      <c r="A75" s="22" t="s">
        <v>136</v>
      </c>
      <c r="B75" s="23" t="s">
        <v>137</v>
      </c>
      <c r="C75" s="24">
        <v>3036.9</v>
      </c>
    </row>
    <row r="76" spans="1:3" s="2" customFormat="1" ht="94.5">
      <c r="A76" s="22" t="s">
        <v>138</v>
      </c>
      <c r="B76" s="23" t="s">
        <v>139</v>
      </c>
      <c r="C76" s="24">
        <v>112.1</v>
      </c>
    </row>
    <row r="77" spans="1:3" s="2" customFormat="1" ht="51" customHeight="1">
      <c r="A77" s="17" t="s">
        <v>140</v>
      </c>
      <c r="B77" s="18" t="s">
        <v>141</v>
      </c>
      <c r="C77" s="19">
        <f>C78+C85</f>
        <v>7927.1</v>
      </c>
    </row>
    <row r="78" spans="1:3" s="2" customFormat="1" ht="110.25">
      <c r="A78" s="22" t="s">
        <v>142</v>
      </c>
      <c r="B78" s="23" t="s">
        <v>143</v>
      </c>
      <c r="C78" s="24">
        <f>C79+C81+C83</f>
        <v>7820.1</v>
      </c>
    </row>
    <row r="79" spans="1:3" s="2" customFormat="1" ht="78.75">
      <c r="A79" s="22" t="s">
        <v>144</v>
      </c>
      <c r="B79" s="23" t="s">
        <v>145</v>
      </c>
      <c r="C79" s="24">
        <f>C80</f>
        <v>6945</v>
      </c>
    </row>
    <row r="80" spans="1:3" s="2" customFormat="1" ht="98.25" customHeight="1">
      <c r="A80" s="22" t="s">
        <v>146</v>
      </c>
      <c r="B80" s="23" t="s">
        <v>147</v>
      </c>
      <c r="C80" s="24">
        <v>6945</v>
      </c>
    </row>
    <row r="81" spans="1:3" s="2" customFormat="1" ht="95.25" customHeight="1">
      <c r="A81" s="22" t="s">
        <v>148</v>
      </c>
      <c r="B81" s="23" t="s">
        <v>149</v>
      </c>
      <c r="C81" s="24">
        <f>C82</f>
        <v>165.2</v>
      </c>
    </row>
    <row r="82" spans="1:3" s="2" customFormat="1" ht="98.25" customHeight="1">
      <c r="A82" s="22" t="s">
        <v>150</v>
      </c>
      <c r="B82" s="23" t="s">
        <v>151</v>
      </c>
      <c r="C82" s="24">
        <v>165.2</v>
      </c>
    </row>
    <row r="83" spans="1:3" s="2" customFormat="1" ht="45.75" customHeight="1">
      <c r="A83" s="22" t="s">
        <v>152</v>
      </c>
      <c r="B83" s="23" t="s">
        <v>153</v>
      </c>
      <c r="C83" s="24">
        <f>C84</f>
        <v>709.9</v>
      </c>
    </row>
    <row r="84" spans="1:3" s="2" customFormat="1" ht="47.25">
      <c r="A84" s="22" t="s">
        <v>154</v>
      </c>
      <c r="B84" s="23" t="s">
        <v>155</v>
      </c>
      <c r="C84" s="24">
        <v>709.9</v>
      </c>
    </row>
    <row r="85" spans="1:3" s="2" customFormat="1" ht="95.25" customHeight="1">
      <c r="A85" s="22" t="s">
        <v>156</v>
      </c>
      <c r="B85" s="23" t="s">
        <v>157</v>
      </c>
      <c r="C85" s="24">
        <v>107</v>
      </c>
    </row>
    <row r="86" spans="1:3" s="2" customFormat="1" ht="31.5">
      <c r="A86" s="17" t="s">
        <v>158</v>
      </c>
      <c r="B86" s="18" t="s">
        <v>159</v>
      </c>
      <c r="C86" s="19">
        <f>C87</f>
        <v>291.39999999999998</v>
      </c>
    </row>
    <row r="87" spans="1:3" s="2" customFormat="1" ht="31.5">
      <c r="A87" s="22" t="s">
        <v>160</v>
      </c>
      <c r="B87" s="23" t="s">
        <v>161</v>
      </c>
      <c r="C87" s="24">
        <f>C88+C90</f>
        <v>291.39999999999998</v>
      </c>
    </row>
    <row r="88" spans="1:3" s="2" customFormat="1" ht="31.5">
      <c r="A88" s="22" t="s">
        <v>162</v>
      </c>
      <c r="B88" s="23" t="s">
        <v>163</v>
      </c>
      <c r="C88" s="24">
        <f>C89</f>
        <v>282.89999999999998</v>
      </c>
    </row>
    <row r="89" spans="1:3" s="2" customFormat="1" ht="78.75">
      <c r="A89" s="22" t="s">
        <v>164</v>
      </c>
      <c r="B89" s="23" t="s">
        <v>165</v>
      </c>
      <c r="C89" s="24">
        <v>282.89999999999998</v>
      </c>
    </row>
    <row r="90" spans="1:3" s="2" customFormat="1" ht="31.5">
      <c r="A90" s="22" t="s">
        <v>166</v>
      </c>
      <c r="B90" s="23" t="s">
        <v>167</v>
      </c>
      <c r="C90" s="24">
        <f>C91</f>
        <v>8.5</v>
      </c>
    </row>
    <row r="91" spans="1:3" s="2" customFormat="1" ht="15.75">
      <c r="A91" s="22" t="s">
        <v>168</v>
      </c>
      <c r="B91" s="23" t="s">
        <v>169</v>
      </c>
      <c r="C91" s="24">
        <f>C92</f>
        <v>8.5</v>
      </c>
    </row>
    <row r="92" spans="1:3" s="2" customFormat="1" ht="61.5" customHeight="1">
      <c r="A92" s="22" t="s">
        <v>170</v>
      </c>
      <c r="B92" s="23" t="s">
        <v>171</v>
      </c>
      <c r="C92" s="24">
        <v>8.5</v>
      </c>
    </row>
    <row r="93" spans="1:3" s="2" customFormat="1" ht="31.5">
      <c r="A93" s="17" t="s">
        <v>172</v>
      </c>
      <c r="B93" s="18" t="s">
        <v>173</v>
      </c>
      <c r="C93" s="19">
        <f>C94+C97</f>
        <v>1048.8</v>
      </c>
    </row>
    <row r="94" spans="1:3" s="2" customFormat="1" ht="15.75">
      <c r="A94" s="22" t="s">
        <v>174</v>
      </c>
      <c r="B94" s="23" t="s">
        <v>175</v>
      </c>
      <c r="C94" s="24">
        <f>C95</f>
        <v>0</v>
      </c>
    </row>
    <row r="95" spans="1:3" s="2" customFormat="1" ht="15.75">
      <c r="A95" s="22" t="s">
        <v>176</v>
      </c>
      <c r="B95" s="23" t="s">
        <v>177</v>
      </c>
      <c r="C95" s="24">
        <f>C96</f>
        <v>0</v>
      </c>
    </row>
    <row r="96" spans="1:3" s="2" customFormat="1" ht="47.25">
      <c r="A96" s="22" t="s">
        <v>178</v>
      </c>
      <c r="B96" s="23" t="s">
        <v>179</v>
      </c>
      <c r="C96" s="24"/>
    </row>
    <row r="97" spans="1:3" s="2" customFormat="1" ht="15.75">
      <c r="A97" s="22" t="s">
        <v>180</v>
      </c>
      <c r="B97" s="23" t="s">
        <v>181</v>
      </c>
      <c r="C97" s="24">
        <f>C98</f>
        <v>1048.8</v>
      </c>
    </row>
    <row r="98" spans="1:3" s="2" customFormat="1" ht="15.75">
      <c r="A98" s="22" t="s">
        <v>182</v>
      </c>
      <c r="B98" s="23" t="s">
        <v>183</v>
      </c>
      <c r="C98" s="24">
        <f>C99</f>
        <v>1048.8</v>
      </c>
    </row>
    <row r="99" spans="1:3" s="2" customFormat="1" ht="31.5">
      <c r="A99" s="22" t="s">
        <v>184</v>
      </c>
      <c r="B99" s="23" t="s">
        <v>185</v>
      </c>
      <c r="C99" s="24">
        <v>1048.8</v>
      </c>
    </row>
    <row r="100" spans="1:3" s="3" customFormat="1" ht="41.25" customHeight="1">
      <c r="A100" s="37" t="s">
        <v>186</v>
      </c>
      <c r="B100" s="38" t="s">
        <v>187</v>
      </c>
      <c r="C100" s="19">
        <f>C101+C104</f>
        <v>240.6</v>
      </c>
    </row>
    <row r="101" spans="1:3" s="2" customFormat="1" ht="99.75" customHeight="1">
      <c r="A101" s="39" t="s">
        <v>188</v>
      </c>
      <c r="B101" s="40" t="s">
        <v>189</v>
      </c>
      <c r="C101" s="24" t="str">
        <f>C102</f>
        <v>161</v>
      </c>
    </row>
    <row r="102" spans="1:3" s="2" customFormat="1" ht="111" customHeight="1">
      <c r="A102" s="39" t="s">
        <v>190</v>
      </c>
      <c r="B102" s="40" t="s">
        <v>191</v>
      </c>
      <c r="C102" s="24" t="str">
        <f>C103</f>
        <v>161</v>
      </c>
    </row>
    <row r="103" spans="1:3" s="2" customFormat="1" ht="107.25" customHeight="1">
      <c r="A103" s="39" t="s">
        <v>192</v>
      </c>
      <c r="B103" s="40" t="s">
        <v>193</v>
      </c>
      <c r="C103" s="41" t="s">
        <v>194</v>
      </c>
    </row>
    <row r="104" spans="1:3" s="2" customFormat="1" ht="34.5" customHeight="1">
      <c r="A104" s="39" t="s">
        <v>195</v>
      </c>
      <c r="B104" s="40" t="s">
        <v>196</v>
      </c>
      <c r="C104" s="24" t="str">
        <f>C105</f>
        <v>79,6</v>
      </c>
    </row>
    <row r="105" spans="1:3" s="2" customFormat="1" ht="51" customHeight="1">
      <c r="A105" s="39" t="s">
        <v>197</v>
      </c>
      <c r="B105" s="40" t="s">
        <v>198</v>
      </c>
      <c r="C105" s="24" t="str">
        <f>C106</f>
        <v>79,6</v>
      </c>
    </row>
    <row r="106" spans="1:3" s="2" customFormat="1" ht="64.5" customHeight="1">
      <c r="A106" s="39" t="s">
        <v>199</v>
      </c>
      <c r="B106" s="40" t="s">
        <v>200</v>
      </c>
      <c r="C106" s="41" t="s">
        <v>201</v>
      </c>
    </row>
    <row r="107" spans="1:3" s="2" customFormat="1" ht="18.75" customHeight="1">
      <c r="A107" s="17" t="s">
        <v>202</v>
      </c>
      <c r="B107" s="18" t="s">
        <v>203</v>
      </c>
      <c r="C107" s="19">
        <f>C108+C149+C153+C156+C162+C158</f>
        <v>879.7</v>
      </c>
    </row>
    <row r="108" spans="1:3" s="2" customFormat="1" ht="47.25">
      <c r="A108" s="22" t="s">
        <v>204</v>
      </c>
      <c r="B108" s="23" t="s">
        <v>205</v>
      </c>
      <c r="C108" s="24">
        <f>C109+C112+C115+C118+C121+C124+C127+C131+C134+C137+C143+C146+C140</f>
        <v>539.9</v>
      </c>
    </row>
    <row r="109" spans="1:3" s="2" customFormat="1" ht="62.25" customHeight="1">
      <c r="A109" s="22" t="s">
        <v>206</v>
      </c>
      <c r="B109" s="23" t="s">
        <v>207</v>
      </c>
      <c r="C109" s="24">
        <f>C110</f>
        <v>21.1</v>
      </c>
    </row>
    <row r="110" spans="1:3" s="2" customFormat="1" ht="95.25" customHeight="1">
      <c r="A110" s="22" t="s">
        <v>208</v>
      </c>
      <c r="B110" s="23" t="s">
        <v>209</v>
      </c>
      <c r="C110" s="24">
        <f>C111</f>
        <v>21.1</v>
      </c>
    </row>
    <row r="111" spans="1:3" s="2" customFormat="1" ht="101.25" customHeight="1">
      <c r="A111" s="22" t="s">
        <v>210</v>
      </c>
      <c r="B111" s="23" t="s">
        <v>211</v>
      </c>
      <c r="C111" s="24">
        <v>21.1</v>
      </c>
    </row>
    <row r="112" spans="1:3" s="2" customFormat="1" ht="99" customHeight="1">
      <c r="A112" s="22" t="s">
        <v>212</v>
      </c>
      <c r="B112" s="23" t="s">
        <v>213</v>
      </c>
      <c r="C112" s="24">
        <f>C113</f>
        <v>38.299999999999997</v>
      </c>
    </row>
    <row r="113" spans="1:3" s="2" customFormat="1" ht="129.75" customHeight="1">
      <c r="A113" s="22" t="s">
        <v>214</v>
      </c>
      <c r="B113" s="23" t="s">
        <v>215</v>
      </c>
      <c r="C113" s="24">
        <f>C114</f>
        <v>38.299999999999997</v>
      </c>
    </row>
    <row r="114" spans="1:3" s="2" customFormat="1" ht="137.25" customHeight="1">
      <c r="A114" s="22" t="s">
        <v>216</v>
      </c>
      <c r="B114" s="23" t="s">
        <v>217</v>
      </c>
      <c r="C114" s="24">
        <v>38.299999999999997</v>
      </c>
    </row>
    <row r="115" spans="1:3" s="2" customFormat="1" ht="78.75">
      <c r="A115" s="22" t="s">
        <v>218</v>
      </c>
      <c r="B115" s="23" t="s">
        <v>219</v>
      </c>
      <c r="C115" s="24">
        <f>C116</f>
        <v>0.7</v>
      </c>
    </row>
    <row r="116" spans="1:3" s="2" customFormat="1" ht="110.25">
      <c r="A116" s="22" t="s">
        <v>220</v>
      </c>
      <c r="B116" s="23" t="s">
        <v>221</v>
      </c>
      <c r="C116" s="24">
        <f>C117</f>
        <v>0.7</v>
      </c>
    </row>
    <row r="117" spans="1:3" s="2" customFormat="1" ht="110.25">
      <c r="A117" s="22" t="s">
        <v>222</v>
      </c>
      <c r="B117" s="23" t="s">
        <v>223</v>
      </c>
      <c r="C117" s="24">
        <v>0.7</v>
      </c>
    </row>
    <row r="118" spans="1:3" s="2" customFormat="1" ht="94.5">
      <c r="A118" s="22" t="s">
        <v>224</v>
      </c>
      <c r="B118" s="23" t="s">
        <v>225</v>
      </c>
      <c r="C118" s="24">
        <f>C119</f>
        <v>0</v>
      </c>
    </row>
    <row r="119" spans="1:3" s="2" customFormat="1" ht="126">
      <c r="A119" s="22" t="s">
        <v>226</v>
      </c>
      <c r="B119" s="23" t="s">
        <v>227</v>
      </c>
      <c r="C119" s="24">
        <f>C120</f>
        <v>0</v>
      </c>
    </row>
    <row r="120" spans="1:3" s="2" customFormat="1" ht="126">
      <c r="A120" s="22" t="s">
        <v>228</v>
      </c>
      <c r="B120" s="23" t="s">
        <v>229</v>
      </c>
      <c r="C120" s="24"/>
    </row>
    <row r="121" spans="1:3" s="2" customFormat="1" ht="78.75">
      <c r="A121" s="22" t="s">
        <v>230</v>
      </c>
      <c r="B121" s="23" t="s">
        <v>231</v>
      </c>
      <c r="C121" s="24">
        <f>C122</f>
        <v>1.4</v>
      </c>
    </row>
    <row r="122" spans="1:3" s="2" customFormat="1" ht="110.25">
      <c r="A122" s="22" t="s">
        <v>232</v>
      </c>
      <c r="B122" s="23" t="s">
        <v>233</v>
      </c>
      <c r="C122" s="24">
        <f>C123</f>
        <v>1.4</v>
      </c>
    </row>
    <row r="123" spans="1:3" s="2" customFormat="1" ht="109.5" customHeight="1">
      <c r="A123" s="22" t="s">
        <v>234</v>
      </c>
      <c r="B123" s="23" t="s">
        <v>235</v>
      </c>
      <c r="C123" s="24">
        <v>1.4</v>
      </c>
    </row>
    <row r="124" spans="1:3" s="2" customFormat="1" ht="63">
      <c r="A124" s="22" t="s">
        <v>236</v>
      </c>
      <c r="B124" s="23" t="s">
        <v>237</v>
      </c>
      <c r="C124" s="24">
        <f>C125</f>
        <v>0</v>
      </c>
    </row>
    <row r="125" spans="1:3" s="2" customFormat="1" ht="94.5">
      <c r="A125" s="22" t="s">
        <v>238</v>
      </c>
      <c r="B125" s="23" t="s">
        <v>239</v>
      </c>
      <c r="C125" s="24">
        <f>C126</f>
        <v>0</v>
      </c>
    </row>
    <row r="126" spans="1:3" s="2" customFormat="1" ht="96.75" customHeight="1">
      <c r="A126" s="22" t="s">
        <v>240</v>
      </c>
      <c r="B126" s="23" t="s">
        <v>241</v>
      </c>
      <c r="C126" s="24"/>
    </row>
    <row r="127" spans="1:3" s="2" customFormat="1" ht="61.5" customHeight="1">
      <c r="A127" s="22" t="s">
        <v>242</v>
      </c>
      <c r="B127" s="23" t="s">
        <v>243</v>
      </c>
      <c r="C127" s="24">
        <f>C128</f>
        <v>0</v>
      </c>
    </row>
    <row r="128" spans="1:3" s="2" customFormat="1" ht="94.5" customHeight="1">
      <c r="A128" s="22" t="s">
        <v>244</v>
      </c>
      <c r="B128" s="23" t="s">
        <v>245</v>
      </c>
      <c r="C128" s="24">
        <f>C129</f>
        <v>0</v>
      </c>
    </row>
    <row r="129" spans="1:3" s="2" customFormat="1" ht="96.75" customHeight="1">
      <c r="A129" s="22" t="s">
        <v>246</v>
      </c>
      <c r="B129" s="23" t="s">
        <v>247</v>
      </c>
      <c r="C129" s="24"/>
    </row>
    <row r="130" spans="1:3" s="2" customFormat="1" ht="64.5" customHeight="1">
      <c r="A130" s="22" t="s">
        <v>248</v>
      </c>
      <c r="B130" s="23" t="s">
        <v>249</v>
      </c>
      <c r="C130" s="24">
        <v>0</v>
      </c>
    </row>
    <row r="131" spans="1:3" s="2" customFormat="1" ht="94.5">
      <c r="A131" s="22" t="s">
        <v>250</v>
      </c>
      <c r="B131" s="23" t="s">
        <v>251</v>
      </c>
      <c r="C131" s="24">
        <f>C132</f>
        <v>0</v>
      </c>
    </row>
    <row r="132" spans="1:3" s="2" customFormat="1" ht="126">
      <c r="A132" s="22" t="s">
        <v>252</v>
      </c>
      <c r="B132" s="23" t="s">
        <v>253</v>
      </c>
      <c r="C132" s="24">
        <f>C133</f>
        <v>0</v>
      </c>
    </row>
    <row r="133" spans="1:3" s="2" customFormat="1" ht="126" customHeight="1">
      <c r="A133" s="22" t="s">
        <v>254</v>
      </c>
      <c r="B133" s="23" t="s">
        <v>255</v>
      </c>
      <c r="C133" s="24"/>
    </row>
    <row r="134" spans="1:3" s="2" customFormat="1" ht="113.25" customHeight="1">
      <c r="A134" s="22" t="s">
        <v>256</v>
      </c>
      <c r="B134" s="23" t="s">
        <v>257</v>
      </c>
      <c r="C134" s="24">
        <f>C135</f>
        <v>43.1</v>
      </c>
    </row>
    <row r="135" spans="1:3" s="2" customFormat="1" ht="172.5" customHeight="1">
      <c r="A135" s="22" t="s">
        <v>258</v>
      </c>
      <c r="B135" s="23" t="s">
        <v>259</v>
      </c>
      <c r="C135" s="24">
        <f>C136</f>
        <v>43.1</v>
      </c>
    </row>
    <row r="136" spans="1:3" s="2" customFormat="1" ht="169.5" customHeight="1">
      <c r="A136" s="22" t="s">
        <v>260</v>
      </c>
      <c r="B136" s="23" t="s">
        <v>261</v>
      </c>
      <c r="C136" s="24">
        <v>43.1</v>
      </c>
    </row>
    <row r="137" spans="1:3" s="2" customFormat="1" ht="78.75">
      <c r="A137" s="22" t="s">
        <v>262</v>
      </c>
      <c r="B137" s="23" t="s">
        <v>263</v>
      </c>
      <c r="C137" s="24">
        <f>C138</f>
        <v>1.8</v>
      </c>
    </row>
    <row r="138" spans="1:3" s="2" customFormat="1" ht="117.75" customHeight="1">
      <c r="A138" s="22" t="s">
        <v>264</v>
      </c>
      <c r="B138" s="23" t="s">
        <v>265</v>
      </c>
      <c r="C138" s="24">
        <f>C139</f>
        <v>1.8</v>
      </c>
    </row>
    <row r="139" spans="1:3" s="2" customFormat="1" ht="126">
      <c r="A139" s="22" t="s">
        <v>266</v>
      </c>
      <c r="B139" s="23" t="s">
        <v>267</v>
      </c>
      <c r="C139" s="24">
        <v>1.8</v>
      </c>
    </row>
    <row r="140" spans="1:3" s="2" customFormat="1" ht="78.75">
      <c r="A140" s="22" t="s">
        <v>268</v>
      </c>
      <c r="B140" s="23" t="s">
        <v>269</v>
      </c>
      <c r="C140" s="24">
        <f>C141</f>
        <v>62.5</v>
      </c>
    </row>
    <row r="141" spans="1:3" s="2" customFormat="1" ht="94.5" customHeight="1">
      <c r="A141" s="22" t="s">
        <v>270</v>
      </c>
      <c r="B141" s="23" t="s">
        <v>271</v>
      </c>
      <c r="C141" s="24">
        <f>C142</f>
        <v>62.5</v>
      </c>
    </row>
    <row r="142" spans="1:3" s="2" customFormat="1" ht="95.25" customHeight="1">
      <c r="A142" s="22" t="s">
        <v>272</v>
      </c>
      <c r="B142" s="23" t="s">
        <v>273</v>
      </c>
      <c r="C142" s="24">
        <v>62.5</v>
      </c>
    </row>
    <row r="143" spans="1:3" s="2" customFormat="1" ht="78" customHeight="1">
      <c r="A143" s="22" t="s">
        <v>274</v>
      </c>
      <c r="B143" s="23" t="s">
        <v>275</v>
      </c>
      <c r="C143" s="24">
        <f>C144</f>
        <v>221</v>
      </c>
    </row>
    <row r="144" spans="1:3" s="2" customFormat="1" ht="112.5" customHeight="1">
      <c r="A144" s="22" t="s">
        <v>276</v>
      </c>
      <c r="B144" s="23" t="s">
        <v>277</v>
      </c>
      <c r="C144" s="24">
        <f>C145</f>
        <v>221</v>
      </c>
    </row>
    <row r="145" spans="1:3" s="2" customFormat="1" ht="116.25" customHeight="1">
      <c r="A145" s="22" t="s">
        <v>278</v>
      </c>
      <c r="B145" s="23" t="s">
        <v>279</v>
      </c>
      <c r="C145" s="24">
        <v>221</v>
      </c>
    </row>
    <row r="146" spans="1:3" s="2" customFormat="1" ht="144.75" customHeight="1">
      <c r="A146" s="22" t="s">
        <v>280</v>
      </c>
      <c r="B146" s="23" t="s">
        <v>281</v>
      </c>
      <c r="C146" s="24">
        <f>C147</f>
        <v>150</v>
      </c>
    </row>
    <row r="147" spans="1:3" s="2" customFormat="1" ht="177.75" customHeight="1">
      <c r="A147" s="22" t="s">
        <v>282</v>
      </c>
      <c r="B147" s="23" t="s">
        <v>283</v>
      </c>
      <c r="C147" s="24">
        <f>C148</f>
        <v>150</v>
      </c>
    </row>
    <row r="148" spans="1:3" s="2" customFormat="1" ht="181.5" customHeight="1">
      <c r="A148" s="22" t="s">
        <v>284</v>
      </c>
      <c r="B148" s="23" t="s">
        <v>285</v>
      </c>
      <c r="C148" s="24">
        <v>150</v>
      </c>
    </row>
    <row r="149" spans="1:3" s="2" customFormat="1" ht="47.25">
      <c r="A149" s="22" t="s">
        <v>286</v>
      </c>
      <c r="B149" s="23" t="s">
        <v>287</v>
      </c>
      <c r="C149" s="24">
        <f>C150+C152</f>
        <v>29.2</v>
      </c>
    </row>
    <row r="150" spans="1:3" s="2" customFormat="1" ht="78.75">
      <c r="A150" s="39" t="s">
        <v>288</v>
      </c>
      <c r="B150" s="23" t="s">
        <v>289</v>
      </c>
      <c r="C150" s="24">
        <f>C151</f>
        <v>0.4</v>
      </c>
    </row>
    <row r="151" spans="1:3" s="2" customFormat="1" ht="78.75">
      <c r="A151" s="39" t="s">
        <v>288</v>
      </c>
      <c r="B151" s="23" t="s">
        <v>290</v>
      </c>
      <c r="C151" s="24">
        <v>0.4</v>
      </c>
    </row>
    <row r="152" spans="1:3" s="2" customFormat="1" ht="69.75" customHeight="1">
      <c r="A152" s="39" t="s">
        <v>291</v>
      </c>
      <c r="B152" s="23" t="s">
        <v>292</v>
      </c>
      <c r="C152" s="24">
        <v>28.8</v>
      </c>
    </row>
    <row r="153" spans="1:3" s="2" customFormat="1" ht="126.75" customHeight="1">
      <c r="A153" s="42" t="s">
        <v>293</v>
      </c>
      <c r="B153" s="23" t="s">
        <v>294</v>
      </c>
      <c r="C153" s="24">
        <f>C154</f>
        <v>0.6</v>
      </c>
    </row>
    <row r="154" spans="1:3" s="2" customFormat="1" ht="69" customHeight="1">
      <c r="A154" s="39" t="s">
        <v>295</v>
      </c>
      <c r="B154" s="23" t="s">
        <v>296</v>
      </c>
      <c r="C154" s="24">
        <f>C155</f>
        <v>0.6</v>
      </c>
    </row>
    <row r="155" spans="1:3" s="2" customFormat="1" ht="98.25" customHeight="1">
      <c r="A155" s="39" t="s">
        <v>297</v>
      </c>
      <c r="B155" s="23" t="s">
        <v>298</v>
      </c>
      <c r="C155" s="24">
        <v>0.6</v>
      </c>
    </row>
    <row r="156" spans="1:3" s="2" customFormat="1" ht="31.5">
      <c r="A156" s="22" t="s">
        <v>299</v>
      </c>
      <c r="B156" s="23" t="s">
        <v>300</v>
      </c>
      <c r="C156" s="24">
        <f>C157</f>
        <v>69.599999999999994</v>
      </c>
    </row>
    <row r="157" spans="1:3" s="2" customFormat="1" ht="110.25">
      <c r="A157" s="22" t="s">
        <v>301</v>
      </c>
      <c r="B157" s="23" t="s">
        <v>302</v>
      </c>
      <c r="C157" s="24">
        <v>69.599999999999994</v>
      </c>
    </row>
    <row r="158" spans="1:3" s="2" customFormat="1" ht="93" customHeight="1">
      <c r="A158" s="22" t="s">
        <v>303</v>
      </c>
      <c r="B158" s="23" t="s">
        <v>304</v>
      </c>
      <c r="C158" s="24">
        <f>C159+C160</f>
        <v>3.6</v>
      </c>
    </row>
    <row r="159" spans="1:3" s="2" customFormat="1" ht="81.75" customHeight="1">
      <c r="A159" s="22" t="s">
        <v>305</v>
      </c>
      <c r="B159" s="23" t="s">
        <v>306</v>
      </c>
      <c r="C159" s="24">
        <v>0.3</v>
      </c>
    </row>
    <row r="160" spans="1:3" s="2" customFormat="1" ht="94.5" customHeight="1">
      <c r="A160" s="22" t="s">
        <v>307</v>
      </c>
      <c r="B160" s="23" t="s">
        <v>308</v>
      </c>
      <c r="C160" s="24">
        <v>3.3</v>
      </c>
    </row>
    <row r="161" spans="1:3" s="2" customFormat="1" ht="78.75" hidden="1">
      <c r="A161" s="22" t="s">
        <v>309</v>
      </c>
      <c r="B161" s="23" t="s">
        <v>310</v>
      </c>
      <c r="C161" s="24"/>
    </row>
    <row r="162" spans="1:3" s="2" customFormat="1" ht="19.5" customHeight="1">
      <c r="A162" s="22" t="s">
        <v>311</v>
      </c>
      <c r="B162" s="23" t="s">
        <v>312</v>
      </c>
      <c r="C162" s="24">
        <f>C163</f>
        <v>236.8</v>
      </c>
    </row>
    <row r="163" spans="1:3" s="2" customFormat="1" ht="220.5">
      <c r="A163" s="22" t="s">
        <v>313</v>
      </c>
      <c r="B163" s="24" t="s">
        <v>314</v>
      </c>
      <c r="C163" s="24">
        <v>236.8</v>
      </c>
    </row>
    <row r="164" spans="1:3" s="2" customFormat="1" ht="15.75">
      <c r="A164" s="17" t="s">
        <v>315</v>
      </c>
      <c r="B164" s="19" t="s">
        <v>316</v>
      </c>
      <c r="C164" s="19">
        <f>C165+C167+C169</f>
        <v>525.20000000000005</v>
      </c>
    </row>
    <row r="165" spans="1:3" s="2" customFormat="1" ht="18" customHeight="1">
      <c r="A165" s="39" t="s">
        <v>317</v>
      </c>
      <c r="B165" s="43" t="s">
        <v>318</v>
      </c>
      <c r="C165" s="44">
        <f>C166</f>
        <v>432.5</v>
      </c>
    </row>
    <row r="166" spans="1:3" s="2" customFormat="1" ht="33.75" customHeight="1">
      <c r="A166" s="39" t="s">
        <v>319</v>
      </c>
      <c r="B166" s="43" t="s">
        <v>320</v>
      </c>
      <c r="C166" s="44">
        <v>432.5</v>
      </c>
    </row>
    <row r="167" spans="1:3" s="2" customFormat="1" ht="17.25" customHeight="1">
      <c r="A167" s="39" t="s">
        <v>321</v>
      </c>
      <c r="B167" s="43" t="s">
        <v>322</v>
      </c>
      <c r="C167" s="44">
        <f>C168</f>
        <v>3.5</v>
      </c>
    </row>
    <row r="168" spans="1:3" s="2" customFormat="1" ht="30" customHeight="1">
      <c r="A168" s="39" t="s">
        <v>323</v>
      </c>
      <c r="B168" s="43" t="s">
        <v>324</v>
      </c>
      <c r="C168" s="44">
        <v>3.5</v>
      </c>
    </row>
    <row r="169" spans="1:3" s="2" customFormat="1" ht="15.75">
      <c r="A169" s="45" t="s">
        <v>325</v>
      </c>
      <c r="B169" s="46" t="s">
        <v>326</v>
      </c>
      <c r="C169" s="46">
        <f>C170</f>
        <v>89.2</v>
      </c>
    </row>
    <row r="170" spans="1:3" s="2" customFormat="1" ht="31.5">
      <c r="A170" s="22" t="s">
        <v>327</v>
      </c>
      <c r="B170" s="24" t="s">
        <v>328</v>
      </c>
      <c r="C170" s="24">
        <f>C171+C172+C173+C174+C175+C176</f>
        <v>89.2</v>
      </c>
    </row>
    <row r="171" spans="1:3" s="2" customFormat="1" ht="47.25">
      <c r="A171" s="22" t="s">
        <v>329</v>
      </c>
      <c r="B171" s="23" t="s">
        <v>330</v>
      </c>
      <c r="C171" s="24">
        <v>12</v>
      </c>
    </row>
    <row r="172" spans="1:3" s="2" customFormat="1" ht="63">
      <c r="A172" s="22" t="s">
        <v>331</v>
      </c>
      <c r="B172" s="23" t="s">
        <v>332</v>
      </c>
      <c r="C172" s="24">
        <v>30</v>
      </c>
    </row>
    <row r="173" spans="1:3" s="2" customFormat="1" ht="63">
      <c r="A173" s="22" t="s">
        <v>333</v>
      </c>
      <c r="B173" s="23" t="s">
        <v>334</v>
      </c>
      <c r="C173" s="24">
        <v>3.4</v>
      </c>
    </row>
    <row r="174" spans="1:3" s="2" customFormat="1" ht="47.25">
      <c r="A174" s="22" t="s">
        <v>335</v>
      </c>
      <c r="B174" s="23" t="s">
        <v>336</v>
      </c>
      <c r="C174" s="24">
        <v>2.7</v>
      </c>
    </row>
    <row r="175" spans="1:3" s="2" customFormat="1" ht="48.75" customHeight="1">
      <c r="A175" s="22" t="s">
        <v>337</v>
      </c>
      <c r="B175" s="23" t="s">
        <v>338</v>
      </c>
      <c r="C175" s="24">
        <v>10</v>
      </c>
    </row>
    <row r="176" spans="1:3" s="2" customFormat="1" ht="31.5">
      <c r="A176" s="22" t="s">
        <v>339</v>
      </c>
      <c r="B176" s="23" t="s">
        <v>340</v>
      </c>
      <c r="C176" s="24">
        <v>31.1</v>
      </c>
    </row>
    <row r="177" spans="2:3" s="31" customFormat="1" ht="15.75">
      <c r="B177" s="47"/>
      <c r="C177" s="47"/>
    </row>
  </sheetData>
  <mergeCells count="5">
    <mergeCell ref="B1:C1"/>
    <mergeCell ref="A2:C2"/>
    <mergeCell ref="A4:A6"/>
    <mergeCell ref="B4:B6"/>
    <mergeCell ref="C4:C6"/>
  </mergeCells>
  <pageMargins left="0.70866141732283505" right="0.511811023622047" top="0.35433070866141703" bottom="0.35433070866141703" header="0.31496062992126" footer="0.31496062992126"/>
  <pageSetup paperSize="9" scale="7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L77"/>
  <sheetViews>
    <sheetView tabSelected="1" workbookViewId="0">
      <selection activeCell="B1" sqref="B1:C1"/>
    </sheetView>
  </sheetViews>
  <sheetFormatPr defaultColWidth="9" defaultRowHeight="15"/>
  <cols>
    <col min="1" max="1" width="59.28515625" style="4" customWidth="1"/>
    <col min="2" max="2" width="23" style="5" customWidth="1"/>
    <col min="3" max="3" width="16.7109375" style="6" customWidth="1"/>
    <col min="4" max="4" width="13.5703125" style="5" customWidth="1"/>
    <col min="5" max="5" width="10.140625" style="5" customWidth="1"/>
    <col min="6" max="6" width="9.140625" style="5"/>
    <col min="7" max="7" width="10" style="5" customWidth="1"/>
    <col min="8" max="220" width="9.140625" style="5"/>
    <col min="221" max="221" width="45.7109375" style="5" customWidth="1"/>
    <col min="222" max="222" width="4.5703125" style="5" customWidth="1"/>
    <col min="223" max="223" width="16" style="5" customWidth="1"/>
    <col min="224" max="224" width="22.7109375" style="5" customWidth="1"/>
    <col min="225" max="225" width="16.7109375" style="5" customWidth="1"/>
    <col min="226" max="242" width="9" style="5" hidden="1" customWidth="1"/>
    <col min="243" max="243" width="16.7109375" style="5" customWidth="1"/>
    <col min="244" max="260" width="9" style="5" hidden="1" customWidth="1"/>
    <col min="261" max="476" width="9.140625" style="5"/>
    <col min="477" max="477" width="45.7109375" style="5" customWidth="1"/>
    <col min="478" max="478" width="4.5703125" style="5" customWidth="1"/>
    <col min="479" max="479" width="16" style="5" customWidth="1"/>
    <col min="480" max="480" width="22.7109375" style="5" customWidth="1"/>
    <col min="481" max="481" width="16.7109375" style="5" customWidth="1"/>
    <col min="482" max="498" width="9" style="5" hidden="1" customWidth="1"/>
    <col min="499" max="499" width="16.7109375" style="5" customWidth="1"/>
    <col min="500" max="516" width="9" style="5" hidden="1" customWidth="1"/>
    <col min="517" max="732" width="9.140625" style="5"/>
    <col min="733" max="733" width="45.7109375" style="5" customWidth="1"/>
    <col min="734" max="734" width="4.5703125" style="5" customWidth="1"/>
    <col min="735" max="735" width="16" style="5" customWidth="1"/>
    <col min="736" max="736" width="22.7109375" style="5" customWidth="1"/>
    <col min="737" max="737" width="16.7109375" style="5" customWidth="1"/>
    <col min="738" max="754" width="9" style="5" hidden="1" customWidth="1"/>
    <col min="755" max="755" width="16.7109375" style="5" customWidth="1"/>
    <col min="756" max="772" width="9" style="5" hidden="1" customWidth="1"/>
    <col min="773" max="988" width="9.140625" style="5"/>
    <col min="989" max="989" width="45.7109375" style="5" customWidth="1"/>
    <col min="990" max="990" width="4.5703125" style="5" customWidth="1"/>
    <col min="991" max="991" width="16" style="5" customWidth="1"/>
    <col min="992" max="992" width="22.7109375" style="5" customWidth="1"/>
    <col min="993" max="993" width="16.7109375" style="5" customWidth="1"/>
    <col min="994" max="1010" width="9" style="5" hidden="1" customWidth="1"/>
    <col min="1011" max="1011" width="16.7109375" style="5" customWidth="1"/>
    <col min="1012" max="1028" width="9" style="5" hidden="1" customWidth="1"/>
    <col min="1029" max="1244" width="9.140625" style="5"/>
    <col min="1245" max="1245" width="45.7109375" style="5" customWidth="1"/>
    <col min="1246" max="1246" width="4.5703125" style="5" customWidth="1"/>
    <col min="1247" max="1247" width="16" style="5" customWidth="1"/>
    <col min="1248" max="1248" width="22.7109375" style="5" customWidth="1"/>
    <col min="1249" max="1249" width="16.7109375" style="5" customWidth="1"/>
    <col min="1250" max="1266" width="9" style="5" hidden="1" customWidth="1"/>
    <col min="1267" max="1267" width="16.7109375" style="5" customWidth="1"/>
    <col min="1268" max="1284" width="9" style="5" hidden="1" customWidth="1"/>
    <col min="1285" max="1500" width="9.140625" style="5"/>
    <col min="1501" max="1501" width="45.7109375" style="5" customWidth="1"/>
    <col min="1502" max="1502" width="4.5703125" style="5" customWidth="1"/>
    <col min="1503" max="1503" width="16" style="5" customWidth="1"/>
    <col min="1504" max="1504" width="22.7109375" style="5" customWidth="1"/>
    <col min="1505" max="1505" width="16.7109375" style="5" customWidth="1"/>
    <col min="1506" max="1522" width="9" style="5" hidden="1" customWidth="1"/>
    <col min="1523" max="1523" width="16.7109375" style="5" customWidth="1"/>
    <col min="1524" max="1540" width="9" style="5" hidden="1" customWidth="1"/>
    <col min="1541" max="1756" width="9.140625" style="5"/>
    <col min="1757" max="1757" width="45.7109375" style="5" customWidth="1"/>
    <col min="1758" max="1758" width="4.5703125" style="5" customWidth="1"/>
    <col min="1759" max="1759" width="16" style="5" customWidth="1"/>
    <col min="1760" max="1760" width="22.7109375" style="5" customWidth="1"/>
    <col min="1761" max="1761" width="16.7109375" style="5" customWidth="1"/>
    <col min="1762" max="1778" width="9" style="5" hidden="1" customWidth="1"/>
    <col min="1779" max="1779" width="16.7109375" style="5" customWidth="1"/>
    <col min="1780" max="1796" width="9" style="5" hidden="1" customWidth="1"/>
    <col min="1797" max="2012" width="9.140625" style="5"/>
    <col min="2013" max="2013" width="45.7109375" style="5" customWidth="1"/>
    <col min="2014" max="2014" width="4.5703125" style="5" customWidth="1"/>
    <col min="2015" max="2015" width="16" style="5" customWidth="1"/>
    <col min="2016" max="2016" width="22.7109375" style="5" customWidth="1"/>
    <col min="2017" max="2017" width="16.7109375" style="5" customWidth="1"/>
    <col min="2018" max="2034" width="9" style="5" hidden="1" customWidth="1"/>
    <col min="2035" max="2035" width="16.7109375" style="5" customWidth="1"/>
    <col min="2036" max="2052" width="9" style="5" hidden="1" customWidth="1"/>
    <col min="2053" max="2268" width="9.140625" style="5"/>
    <col min="2269" max="2269" width="45.7109375" style="5" customWidth="1"/>
    <col min="2270" max="2270" width="4.5703125" style="5" customWidth="1"/>
    <col min="2271" max="2271" width="16" style="5" customWidth="1"/>
    <col min="2272" max="2272" width="22.7109375" style="5" customWidth="1"/>
    <col min="2273" max="2273" width="16.7109375" style="5" customWidth="1"/>
    <col min="2274" max="2290" width="9" style="5" hidden="1" customWidth="1"/>
    <col min="2291" max="2291" width="16.7109375" style="5" customWidth="1"/>
    <col min="2292" max="2308" width="9" style="5" hidden="1" customWidth="1"/>
    <col min="2309" max="2524" width="9.140625" style="5"/>
    <col min="2525" max="2525" width="45.7109375" style="5" customWidth="1"/>
    <col min="2526" max="2526" width="4.5703125" style="5" customWidth="1"/>
    <col min="2527" max="2527" width="16" style="5" customWidth="1"/>
    <col min="2528" max="2528" width="22.7109375" style="5" customWidth="1"/>
    <col min="2529" max="2529" width="16.7109375" style="5" customWidth="1"/>
    <col min="2530" max="2546" width="9" style="5" hidden="1" customWidth="1"/>
    <col min="2547" max="2547" width="16.7109375" style="5" customWidth="1"/>
    <col min="2548" max="2564" width="9" style="5" hidden="1" customWidth="1"/>
    <col min="2565" max="2780" width="9.140625" style="5"/>
    <col min="2781" max="2781" width="45.7109375" style="5" customWidth="1"/>
    <col min="2782" max="2782" width="4.5703125" style="5" customWidth="1"/>
    <col min="2783" max="2783" width="16" style="5" customWidth="1"/>
    <col min="2784" max="2784" width="22.7109375" style="5" customWidth="1"/>
    <col min="2785" max="2785" width="16.7109375" style="5" customWidth="1"/>
    <col min="2786" max="2802" width="9" style="5" hidden="1" customWidth="1"/>
    <col min="2803" max="2803" width="16.7109375" style="5" customWidth="1"/>
    <col min="2804" max="2820" width="9" style="5" hidden="1" customWidth="1"/>
    <col min="2821" max="3036" width="9.140625" style="5"/>
    <col min="3037" max="3037" width="45.7109375" style="5" customWidth="1"/>
    <col min="3038" max="3038" width="4.5703125" style="5" customWidth="1"/>
    <col min="3039" max="3039" width="16" style="5" customWidth="1"/>
    <col min="3040" max="3040" width="22.7109375" style="5" customWidth="1"/>
    <col min="3041" max="3041" width="16.7109375" style="5" customWidth="1"/>
    <col min="3042" max="3058" width="9" style="5" hidden="1" customWidth="1"/>
    <col min="3059" max="3059" width="16.7109375" style="5" customWidth="1"/>
    <col min="3060" max="3076" width="9" style="5" hidden="1" customWidth="1"/>
    <col min="3077" max="3292" width="9.140625" style="5"/>
    <col min="3293" max="3293" width="45.7109375" style="5" customWidth="1"/>
    <col min="3294" max="3294" width="4.5703125" style="5" customWidth="1"/>
    <col min="3295" max="3295" width="16" style="5" customWidth="1"/>
    <col min="3296" max="3296" width="22.7109375" style="5" customWidth="1"/>
    <col min="3297" max="3297" width="16.7109375" style="5" customWidth="1"/>
    <col min="3298" max="3314" width="9" style="5" hidden="1" customWidth="1"/>
    <col min="3315" max="3315" width="16.7109375" style="5" customWidth="1"/>
    <col min="3316" max="3332" width="9" style="5" hidden="1" customWidth="1"/>
    <col min="3333" max="3548" width="9.140625" style="5"/>
    <col min="3549" max="3549" width="45.7109375" style="5" customWidth="1"/>
    <col min="3550" max="3550" width="4.5703125" style="5" customWidth="1"/>
    <col min="3551" max="3551" width="16" style="5" customWidth="1"/>
    <col min="3552" max="3552" width="22.7109375" style="5" customWidth="1"/>
    <col min="3553" max="3553" width="16.7109375" style="5" customWidth="1"/>
    <col min="3554" max="3570" width="9" style="5" hidden="1" customWidth="1"/>
    <col min="3571" max="3571" width="16.7109375" style="5" customWidth="1"/>
    <col min="3572" max="3588" width="9" style="5" hidden="1" customWidth="1"/>
    <col min="3589" max="3804" width="9.140625" style="5"/>
    <col min="3805" max="3805" width="45.7109375" style="5" customWidth="1"/>
    <col min="3806" max="3806" width="4.5703125" style="5" customWidth="1"/>
    <col min="3807" max="3807" width="16" style="5" customWidth="1"/>
    <col min="3808" max="3808" width="22.7109375" style="5" customWidth="1"/>
    <col min="3809" max="3809" width="16.7109375" style="5" customWidth="1"/>
    <col min="3810" max="3826" width="9" style="5" hidden="1" customWidth="1"/>
    <col min="3827" max="3827" width="16.7109375" style="5" customWidth="1"/>
    <col min="3828" max="3844" width="9" style="5" hidden="1" customWidth="1"/>
    <col min="3845" max="4060" width="9.140625" style="5"/>
    <col min="4061" max="4061" width="45.7109375" style="5" customWidth="1"/>
    <col min="4062" max="4062" width="4.5703125" style="5" customWidth="1"/>
    <col min="4063" max="4063" width="16" style="5" customWidth="1"/>
    <col min="4064" max="4064" width="22.7109375" style="5" customWidth="1"/>
    <col min="4065" max="4065" width="16.7109375" style="5" customWidth="1"/>
    <col min="4066" max="4082" width="9" style="5" hidden="1" customWidth="1"/>
    <col min="4083" max="4083" width="16.7109375" style="5" customWidth="1"/>
    <col min="4084" max="4100" width="9" style="5" hidden="1" customWidth="1"/>
    <col min="4101" max="4316" width="9.140625" style="5"/>
    <col min="4317" max="4317" width="45.7109375" style="5" customWidth="1"/>
    <col min="4318" max="4318" width="4.5703125" style="5" customWidth="1"/>
    <col min="4319" max="4319" width="16" style="5" customWidth="1"/>
    <col min="4320" max="4320" width="22.7109375" style="5" customWidth="1"/>
    <col min="4321" max="4321" width="16.7109375" style="5" customWidth="1"/>
    <col min="4322" max="4338" width="9" style="5" hidden="1" customWidth="1"/>
    <col min="4339" max="4339" width="16.7109375" style="5" customWidth="1"/>
    <col min="4340" max="4356" width="9" style="5" hidden="1" customWidth="1"/>
    <col min="4357" max="4572" width="9.140625" style="5"/>
    <col min="4573" max="4573" width="45.7109375" style="5" customWidth="1"/>
    <col min="4574" max="4574" width="4.5703125" style="5" customWidth="1"/>
    <col min="4575" max="4575" width="16" style="5" customWidth="1"/>
    <col min="4576" max="4576" width="22.7109375" style="5" customWidth="1"/>
    <col min="4577" max="4577" width="16.7109375" style="5" customWidth="1"/>
    <col min="4578" max="4594" width="9" style="5" hidden="1" customWidth="1"/>
    <col min="4595" max="4595" width="16.7109375" style="5" customWidth="1"/>
    <col min="4596" max="4612" width="9" style="5" hidden="1" customWidth="1"/>
    <col min="4613" max="4828" width="9.140625" style="5"/>
    <col min="4829" max="4829" width="45.7109375" style="5" customWidth="1"/>
    <col min="4830" max="4830" width="4.5703125" style="5" customWidth="1"/>
    <col min="4831" max="4831" width="16" style="5" customWidth="1"/>
    <col min="4832" max="4832" width="22.7109375" style="5" customWidth="1"/>
    <col min="4833" max="4833" width="16.7109375" style="5" customWidth="1"/>
    <col min="4834" max="4850" width="9" style="5" hidden="1" customWidth="1"/>
    <col min="4851" max="4851" width="16.7109375" style="5" customWidth="1"/>
    <col min="4852" max="4868" width="9" style="5" hidden="1" customWidth="1"/>
    <col min="4869" max="5084" width="9.140625" style="5"/>
    <col min="5085" max="5085" width="45.7109375" style="5" customWidth="1"/>
    <col min="5086" max="5086" width="4.5703125" style="5" customWidth="1"/>
    <col min="5087" max="5087" width="16" style="5" customWidth="1"/>
    <col min="5088" max="5088" width="22.7109375" style="5" customWidth="1"/>
    <col min="5089" max="5089" width="16.7109375" style="5" customWidth="1"/>
    <col min="5090" max="5106" width="9" style="5" hidden="1" customWidth="1"/>
    <col min="5107" max="5107" width="16.7109375" style="5" customWidth="1"/>
    <col min="5108" max="5124" width="9" style="5" hidden="1" customWidth="1"/>
    <col min="5125" max="5340" width="9.140625" style="5"/>
    <col min="5341" max="5341" width="45.7109375" style="5" customWidth="1"/>
    <col min="5342" max="5342" width="4.5703125" style="5" customWidth="1"/>
    <col min="5343" max="5343" width="16" style="5" customWidth="1"/>
    <col min="5344" max="5344" width="22.7109375" style="5" customWidth="1"/>
    <col min="5345" max="5345" width="16.7109375" style="5" customWidth="1"/>
    <col min="5346" max="5362" width="9" style="5" hidden="1" customWidth="1"/>
    <col min="5363" max="5363" width="16.7109375" style="5" customWidth="1"/>
    <col min="5364" max="5380" width="9" style="5" hidden="1" customWidth="1"/>
    <col min="5381" max="5596" width="9.140625" style="5"/>
    <col min="5597" max="5597" width="45.7109375" style="5" customWidth="1"/>
    <col min="5598" max="5598" width="4.5703125" style="5" customWidth="1"/>
    <col min="5599" max="5599" width="16" style="5" customWidth="1"/>
    <col min="5600" max="5600" width="22.7109375" style="5" customWidth="1"/>
    <col min="5601" max="5601" width="16.7109375" style="5" customWidth="1"/>
    <col min="5602" max="5618" width="9" style="5" hidden="1" customWidth="1"/>
    <col min="5619" max="5619" width="16.7109375" style="5" customWidth="1"/>
    <col min="5620" max="5636" width="9" style="5" hidden="1" customWidth="1"/>
    <col min="5637" max="5852" width="9.140625" style="5"/>
    <col min="5853" max="5853" width="45.7109375" style="5" customWidth="1"/>
    <col min="5854" max="5854" width="4.5703125" style="5" customWidth="1"/>
    <col min="5855" max="5855" width="16" style="5" customWidth="1"/>
    <col min="5856" max="5856" width="22.7109375" style="5" customWidth="1"/>
    <col min="5857" max="5857" width="16.7109375" style="5" customWidth="1"/>
    <col min="5858" max="5874" width="9" style="5" hidden="1" customWidth="1"/>
    <col min="5875" max="5875" width="16.7109375" style="5" customWidth="1"/>
    <col min="5876" max="5892" width="9" style="5" hidden="1" customWidth="1"/>
    <col min="5893" max="6108" width="9.140625" style="5"/>
    <col min="6109" max="6109" width="45.7109375" style="5" customWidth="1"/>
    <col min="6110" max="6110" width="4.5703125" style="5" customWidth="1"/>
    <col min="6111" max="6111" width="16" style="5" customWidth="1"/>
    <col min="6112" max="6112" width="22.7109375" style="5" customWidth="1"/>
    <col min="6113" max="6113" width="16.7109375" style="5" customWidth="1"/>
    <col min="6114" max="6130" width="9" style="5" hidden="1" customWidth="1"/>
    <col min="6131" max="6131" width="16.7109375" style="5" customWidth="1"/>
    <col min="6132" max="6148" width="9" style="5" hidden="1" customWidth="1"/>
    <col min="6149" max="6364" width="9.140625" style="5"/>
    <col min="6365" max="6365" width="45.7109375" style="5" customWidth="1"/>
    <col min="6366" max="6366" width="4.5703125" style="5" customWidth="1"/>
    <col min="6367" max="6367" width="16" style="5" customWidth="1"/>
    <col min="6368" max="6368" width="22.7109375" style="5" customWidth="1"/>
    <col min="6369" max="6369" width="16.7109375" style="5" customWidth="1"/>
    <col min="6370" max="6386" width="9" style="5" hidden="1" customWidth="1"/>
    <col min="6387" max="6387" width="16.7109375" style="5" customWidth="1"/>
    <col min="6388" max="6404" width="9" style="5" hidden="1" customWidth="1"/>
    <col min="6405" max="6620" width="9.140625" style="5"/>
    <col min="6621" max="6621" width="45.7109375" style="5" customWidth="1"/>
    <col min="6622" max="6622" width="4.5703125" style="5" customWidth="1"/>
    <col min="6623" max="6623" width="16" style="5" customWidth="1"/>
    <col min="6624" max="6624" width="22.7109375" style="5" customWidth="1"/>
    <col min="6625" max="6625" width="16.7109375" style="5" customWidth="1"/>
    <col min="6626" max="6642" width="9" style="5" hidden="1" customWidth="1"/>
    <col min="6643" max="6643" width="16.7109375" style="5" customWidth="1"/>
    <col min="6644" max="6660" width="9" style="5" hidden="1" customWidth="1"/>
    <col min="6661" max="6876" width="9.140625" style="5"/>
    <col min="6877" max="6877" width="45.7109375" style="5" customWidth="1"/>
    <col min="6878" max="6878" width="4.5703125" style="5" customWidth="1"/>
    <col min="6879" max="6879" width="16" style="5" customWidth="1"/>
    <col min="6880" max="6880" width="22.7109375" style="5" customWidth="1"/>
    <col min="6881" max="6881" width="16.7109375" style="5" customWidth="1"/>
    <col min="6882" max="6898" width="9" style="5" hidden="1" customWidth="1"/>
    <col min="6899" max="6899" width="16.7109375" style="5" customWidth="1"/>
    <col min="6900" max="6916" width="9" style="5" hidden="1" customWidth="1"/>
    <col min="6917" max="7132" width="9.140625" style="5"/>
    <col min="7133" max="7133" width="45.7109375" style="5" customWidth="1"/>
    <col min="7134" max="7134" width="4.5703125" style="5" customWidth="1"/>
    <col min="7135" max="7135" width="16" style="5" customWidth="1"/>
    <col min="7136" max="7136" width="22.7109375" style="5" customWidth="1"/>
    <col min="7137" max="7137" width="16.7109375" style="5" customWidth="1"/>
    <col min="7138" max="7154" width="9" style="5" hidden="1" customWidth="1"/>
    <col min="7155" max="7155" width="16.7109375" style="5" customWidth="1"/>
    <col min="7156" max="7172" width="9" style="5" hidden="1" customWidth="1"/>
    <col min="7173" max="7388" width="9.140625" style="5"/>
    <col min="7389" max="7389" width="45.7109375" style="5" customWidth="1"/>
    <col min="7390" max="7390" width="4.5703125" style="5" customWidth="1"/>
    <col min="7391" max="7391" width="16" style="5" customWidth="1"/>
    <col min="7392" max="7392" width="22.7109375" style="5" customWidth="1"/>
    <col min="7393" max="7393" width="16.7109375" style="5" customWidth="1"/>
    <col min="7394" max="7410" width="9" style="5" hidden="1" customWidth="1"/>
    <col min="7411" max="7411" width="16.7109375" style="5" customWidth="1"/>
    <col min="7412" max="7428" width="9" style="5" hidden="1" customWidth="1"/>
    <col min="7429" max="7644" width="9.140625" style="5"/>
    <col min="7645" max="7645" width="45.7109375" style="5" customWidth="1"/>
    <col min="7646" max="7646" width="4.5703125" style="5" customWidth="1"/>
    <col min="7647" max="7647" width="16" style="5" customWidth="1"/>
    <col min="7648" max="7648" width="22.7109375" style="5" customWidth="1"/>
    <col min="7649" max="7649" width="16.7109375" style="5" customWidth="1"/>
    <col min="7650" max="7666" width="9" style="5" hidden="1" customWidth="1"/>
    <col min="7667" max="7667" width="16.7109375" style="5" customWidth="1"/>
    <col min="7668" max="7684" width="9" style="5" hidden="1" customWidth="1"/>
    <col min="7685" max="7900" width="9.140625" style="5"/>
    <col min="7901" max="7901" width="45.7109375" style="5" customWidth="1"/>
    <col min="7902" max="7902" width="4.5703125" style="5" customWidth="1"/>
    <col min="7903" max="7903" width="16" style="5" customWidth="1"/>
    <col min="7904" max="7904" width="22.7109375" style="5" customWidth="1"/>
    <col min="7905" max="7905" width="16.7109375" style="5" customWidth="1"/>
    <col min="7906" max="7922" width="9" style="5" hidden="1" customWidth="1"/>
    <col min="7923" max="7923" width="16.7109375" style="5" customWidth="1"/>
    <col min="7924" max="7940" width="9" style="5" hidden="1" customWidth="1"/>
    <col min="7941" max="8156" width="9.140625" style="5"/>
    <col min="8157" max="8157" width="45.7109375" style="5" customWidth="1"/>
    <col min="8158" max="8158" width="4.5703125" style="5" customWidth="1"/>
    <col min="8159" max="8159" width="16" style="5" customWidth="1"/>
    <col min="8160" max="8160" width="22.7109375" style="5" customWidth="1"/>
    <col min="8161" max="8161" width="16.7109375" style="5" customWidth="1"/>
    <col min="8162" max="8178" width="9" style="5" hidden="1" customWidth="1"/>
    <col min="8179" max="8179" width="16.7109375" style="5" customWidth="1"/>
    <col min="8180" max="8196" width="9" style="5" hidden="1" customWidth="1"/>
    <col min="8197" max="8412" width="9.140625" style="5"/>
    <col min="8413" max="8413" width="45.7109375" style="5" customWidth="1"/>
    <col min="8414" max="8414" width="4.5703125" style="5" customWidth="1"/>
    <col min="8415" max="8415" width="16" style="5" customWidth="1"/>
    <col min="8416" max="8416" width="22.7109375" style="5" customWidth="1"/>
    <col min="8417" max="8417" width="16.7109375" style="5" customWidth="1"/>
    <col min="8418" max="8434" width="9" style="5" hidden="1" customWidth="1"/>
    <col min="8435" max="8435" width="16.7109375" style="5" customWidth="1"/>
    <col min="8436" max="8452" width="9" style="5" hidden="1" customWidth="1"/>
    <col min="8453" max="8668" width="9.140625" style="5"/>
    <col min="8669" max="8669" width="45.7109375" style="5" customWidth="1"/>
    <col min="8670" max="8670" width="4.5703125" style="5" customWidth="1"/>
    <col min="8671" max="8671" width="16" style="5" customWidth="1"/>
    <col min="8672" max="8672" width="22.7109375" style="5" customWidth="1"/>
    <col min="8673" max="8673" width="16.7109375" style="5" customWidth="1"/>
    <col min="8674" max="8690" width="9" style="5" hidden="1" customWidth="1"/>
    <col min="8691" max="8691" width="16.7109375" style="5" customWidth="1"/>
    <col min="8692" max="8708" width="9" style="5" hidden="1" customWidth="1"/>
    <col min="8709" max="8924" width="9.140625" style="5"/>
    <col min="8925" max="8925" width="45.7109375" style="5" customWidth="1"/>
    <col min="8926" max="8926" width="4.5703125" style="5" customWidth="1"/>
    <col min="8927" max="8927" width="16" style="5" customWidth="1"/>
    <col min="8928" max="8928" width="22.7109375" style="5" customWidth="1"/>
    <col min="8929" max="8929" width="16.7109375" style="5" customWidth="1"/>
    <col min="8930" max="8946" width="9" style="5" hidden="1" customWidth="1"/>
    <col min="8947" max="8947" width="16.7109375" style="5" customWidth="1"/>
    <col min="8948" max="8964" width="9" style="5" hidden="1" customWidth="1"/>
    <col min="8965" max="9180" width="9.140625" style="5"/>
    <col min="9181" max="9181" width="45.7109375" style="5" customWidth="1"/>
    <col min="9182" max="9182" width="4.5703125" style="5" customWidth="1"/>
    <col min="9183" max="9183" width="16" style="5" customWidth="1"/>
    <col min="9184" max="9184" width="22.7109375" style="5" customWidth="1"/>
    <col min="9185" max="9185" width="16.7109375" style="5" customWidth="1"/>
    <col min="9186" max="9202" width="9" style="5" hidden="1" customWidth="1"/>
    <col min="9203" max="9203" width="16.7109375" style="5" customWidth="1"/>
    <col min="9204" max="9220" width="9" style="5" hidden="1" customWidth="1"/>
    <col min="9221" max="9436" width="9.140625" style="5"/>
    <col min="9437" max="9437" width="45.7109375" style="5" customWidth="1"/>
    <col min="9438" max="9438" width="4.5703125" style="5" customWidth="1"/>
    <col min="9439" max="9439" width="16" style="5" customWidth="1"/>
    <col min="9440" max="9440" width="22.7109375" style="5" customWidth="1"/>
    <col min="9441" max="9441" width="16.7109375" style="5" customWidth="1"/>
    <col min="9442" max="9458" width="9" style="5" hidden="1" customWidth="1"/>
    <col min="9459" max="9459" width="16.7109375" style="5" customWidth="1"/>
    <col min="9460" max="9476" width="9" style="5" hidden="1" customWidth="1"/>
    <col min="9477" max="9692" width="9.140625" style="5"/>
    <col min="9693" max="9693" width="45.7109375" style="5" customWidth="1"/>
    <col min="9694" max="9694" width="4.5703125" style="5" customWidth="1"/>
    <col min="9695" max="9695" width="16" style="5" customWidth="1"/>
    <col min="9696" max="9696" width="22.7109375" style="5" customWidth="1"/>
    <col min="9697" max="9697" width="16.7109375" style="5" customWidth="1"/>
    <col min="9698" max="9714" width="9" style="5" hidden="1" customWidth="1"/>
    <col min="9715" max="9715" width="16.7109375" style="5" customWidth="1"/>
    <col min="9716" max="9732" width="9" style="5" hidden="1" customWidth="1"/>
    <col min="9733" max="9948" width="9.140625" style="5"/>
    <col min="9949" max="9949" width="45.7109375" style="5" customWidth="1"/>
    <col min="9950" max="9950" width="4.5703125" style="5" customWidth="1"/>
    <col min="9951" max="9951" width="16" style="5" customWidth="1"/>
    <col min="9952" max="9952" width="22.7109375" style="5" customWidth="1"/>
    <col min="9953" max="9953" width="16.7109375" style="5" customWidth="1"/>
    <col min="9954" max="9970" width="9" style="5" hidden="1" customWidth="1"/>
    <col min="9971" max="9971" width="16.7109375" style="5" customWidth="1"/>
    <col min="9972" max="9988" width="9" style="5" hidden="1" customWidth="1"/>
    <col min="9989" max="10204" width="9.140625" style="5"/>
    <col min="10205" max="10205" width="45.7109375" style="5" customWidth="1"/>
    <col min="10206" max="10206" width="4.5703125" style="5" customWidth="1"/>
    <col min="10207" max="10207" width="16" style="5" customWidth="1"/>
    <col min="10208" max="10208" width="22.7109375" style="5" customWidth="1"/>
    <col min="10209" max="10209" width="16.7109375" style="5" customWidth="1"/>
    <col min="10210" max="10226" width="9" style="5" hidden="1" customWidth="1"/>
    <col min="10227" max="10227" width="16.7109375" style="5" customWidth="1"/>
    <col min="10228" max="10244" width="9" style="5" hidden="1" customWidth="1"/>
    <col min="10245" max="10460" width="9.140625" style="5"/>
    <col min="10461" max="10461" width="45.7109375" style="5" customWidth="1"/>
    <col min="10462" max="10462" width="4.5703125" style="5" customWidth="1"/>
    <col min="10463" max="10463" width="16" style="5" customWidth="1"/>
    <col min="10464" max="10464" width="22.7109375" style="5" customWidth="1"/>
    <col min="10465" max="10465" width="16.7109375" style="5" customWidth="1"/>
    <col min="10466" max="10482" width="9" style="5" hidden="1" customWidth="1"/>
    <col min="10483" max="10483" width="16.7109375" style="5" customWidth="1"/>
    <col min="10484" max="10500" width="9" style="5" hidden="1" customWidth="1"/>
    <col min="10501" max="10716" width="9.140625" style="5"/>
    <col min="10717" max="10717" width="45.7109375" style="5" customWidth="1"/>
    <col min="10718" max="10718" width="4.5703125" style="5" customWidth="1"/>
    <col min="10719" max="10719" width="16" style="5" customWidth="1"/>
    <col min="10720" max="10720" width="22.7109375" style="5" customWidth="1"/>
    <col min="10721" max="10721" width="16.7109375" style="5" customWidth="1"/>
    <col min="10722" max="10738" width="9" style="5" hidden="1" customWidth="1"/>
    <col min="10739" max="10739" width="16.7109375" style="5" customWidth="1"/>
    <col min="10740" max="10756" width="9" style="5" hidden="1" customWidth="1"/>
    <col min="10757" max="10972" width="9.140625" style="5"/>
    <col min="10973" max="10973" width="45.7109375" style="5" customWidth="1"/>
    <col min="10974" max="10974" width="4.5703125" style="5" customWidth="1"/>
    <col min="10975" max="10975" width="16" style="5" customWidth="1"/>
    <col min="10976" max="10976" width="22.7109375" style="5" customWidth="1"/>
    <col min="10977" max="10977" width="16.7109375" style="5" customWidth="1"/>
    <col min="10978" max="10994" width="9" style="5" hidden="1" customWidth="1"/>
    <col min="10995" max="10995" width="16.7109375" style="5" customWidth="1"/>
    <col min="10996" max="11012" width="9" style="5" hidden="1" customWidth="1"/>
    <col min="11013" max="11228" width="9.140625" style="5"/>
    <col min="11229" max="11229" width="45.7109375" style="5" customWidth="1"/>
    <col min="11230" max="11230" width="4.5703125" style="5" customWidth="1"/>
    <col min="11231" max="11231" width="16" style="5" customWidth="1"/>
    <col min="11232" max="11232" width="22.7109375" style="5" customWidth="1"/>
    <col min="11233" max="11233" width="16.7109375" style="5" customWidth="1"/>
    <col min="11234" max="11250" width="9" style="5" hidden="1" customWidth="1"/>
    <col min="11251" max="11251" width="16.7109375" style="5" customWidth="1"/>
    <col min="11252" max="11268" width="9" style="5" hidden="1" customWidth="1"/>
    <col min="11269" max="11484" width="9.140625" style="5"/>
    <col min="11485" max="11485" width="45.7109375" style="5" customWidth="1"/>
    <col min="11486" max="11486" width="4.5703125" style="5" customWidth="1"/>
    <col min="11487" max="11487" width="16" style="5" customWidth="1"/>
    <col min="11488" max="11488" width="22.7109375" style="5" customWidth="1"/>
    <col min="11489" max="11489" width="16.7109375" style="5" customWidth="1"/>
    <col min="11490" max="11506" width="9" style="5" hidden="1" customWidth="1"/>
    <col min="11507" max="11507" width="16.7109375" style="5" customWidth="1"/>
    <col min="11508" max="11524" width="9" style="5" hidden="1" customWidth="1"/>
    <col min="11525" max="11740" width="9.140625" style="5"/>
    <col min="11741" max="11741" width="45.7109375" style="5" customWidth="1"/>
    <col min="11742" max="11742" width="4.5703125" style="5" customWidth="1"/>
    <col min="11743" max="11743" width="16" style="5" customWidth="1"/>
    <col min="11744" max="11744" width="22.7109375" style="5" customWidth="1"/>
    <col min="11745" max="11745" width="16.7109375" style="5" customWidth="1"/>
    <col min="11746" max="11762" width="9" style="5" hidden="1" customWidth="1"/>
    <col min="11763" max="11763" width="16.7109375" style="5" customWidth="1"/>
    <col min="11764" max="11780" width="9" style="5" hidden="1" customWidth="1"/>
    <col min="11781" max="11996" width="9.140625" style="5"/>
    <col min="11997" max="11997" width="45.7109375" style="5" customWidth="1"/>
    <col min="11998" max="11998" width="4.5703125" style="5" customWidth="1"/>
    <col min="11999" max="11999" width="16" style="5" customWidth="1"/>
    <col min="12000" max="12000" width="22.7109375" style="5" customWidth="1"/>
    <col min="12001" max="12001" width="16.7109375" style="5" customWidth="1"/>
    <col min="12002" max="12018" width="9" style="5" hidden="1" customWidth="1"/>
    <col min="12019" max="12019" width="16.7109375" style="5" customWidth="1"/>
    <col min="12020" max="12036" width="9" style="5" hidden="1" customWidth="1"/>
    <col min="12037" max="12252" width="9.140625" style="5"/>
    <col min="12253" max="12253" width="45.7109375" style="5" customWidth="1"/>
    <col min="12254" max="12254" width="4.5703125" style="5" customWidth="1"/>
    <col min="12255" max="12255" width="16" style="5" customWidth="1"/>
    <col min="12256" max="12256" width="22.7109375" style="5" customWidth="1"/>
    <col min="12257" max="12257" width="16.7109375" style="5" customWidth="1"/>
    <col min="12258" max="12274" width="9" style="5" hidden="1" customWidth="1"/>
    <col min="12275" max="12275" width="16.7109375" style="5" customWidth="1"/>
    <col min="12276" max="12292" width="9" style="5" hidden="1" customWidth="1"/>
    <col min="12293" max="12508" width="9.140625" style="5"/>
    <col min="12509" max="12509" width="45.7109375" style="5" customWidth="1"/>
    <col min="12510" max="12510" width="4.5703125" style="5" customWidth="1"/>
    <col min="12511" max="12511" width="16" style="5" customWidth="1"/>
    <col min="12512" max="12512" width="22.7109375" style="5" customWidth="1"/>
    <col min="12513" max="12513" width="16.7109375" style="5" customWidth="1"/>
    <col min="12514" max="12530" width="9" style="5" hidden="1" customWidth="1"/>
    <col min="12531" max="12531" width="16.7109375" style="5" customWidth="1"/>
    <col min="12532" max="12548" width="9" style="5" hidden="1" customWidth="1"/>
    <col min="12549" max="12764" width="9.140625" style="5"/>
    <col min="12765" max="12765" width="45.7109375" style="5" customWidth="1"/>
    <col min="12766" max="12766" width="4.5703125" style="5" customWidth="1"/>
    <col min="12767" max="12767" width="16" style="5" customWidth="1"/>
    <col min="12768" max="12768" width="22.7109375" style="5" customWidth="1"/>
    <col min="12769" max="12769" width="16.7109375" style="5" customWidth="1"/>
    <col min="12770" max="12786" width="9" style="5" hidden="1" customWidth="1"/>
    <col min="12787" max="12787" width="16.7109375" style="5" customWidth="1"/>
    <col min="12788" max="12804" width="9" style="5" hidden="1" customWidth="1"/>
    <col min="12805" max="13020" width="9.140625" style="5"/>
    <col min="13021" max="13021" width="45.7109375" style="5" customWidth="1"/>
    <col min="13022" max="13022" width="4.5703125" style="5" customWidth="1"/>
    <col min="13023" max="13023" width="16" style="5" customWidth="1"/>
    <col min="13024" max="13024" width="22.7109375" style="5" customWidth="1"/>
    <col min="13025" max="13025" width="16.7109375" style="5" customWidth="1"/>
    <col min="13026" max="13042" width="9" style="5" hidden="1" customWidth="1"/>
    <col min="13043" max="13043" width="16.7109375" style="5" customWidth="1"/>
    <col min="13044" max="13060" width="9" style="5" hidden="1" customWidth="1"/>
    <col min="13061" max="13276" width="9.140625" style="5"/>
    <col min="13277" max="13277" width="45.7109375" style="5" customWidth="1"/>
    <col min="13278" max="13278" width="4.5703125" style="5" customWidth="1"/>
    <col min="13279" max="13279" width="16" style="5" customWidth="1"/>
    <col min="13280" max="13280" width="22.7109375" style="5" customWidth="1"/>
    <col min="13281" max="13281" width="16.7109375" style="5" customWidth="1"/>
    <col min="13282" max="13298" width="9" style="5" hidden="1" customWidth="1"/>
    <col min="13299" max="13299" width="16.7109375" style="5" customWidth="1"/>
    <col min="13300" max="13316" width="9" style="5" hidden="1" customWidth="1"/>
    <col min="13317" max="13532" width="9.140625" style="5"/>
    <col min="13533" max="13533" width="45.7109375" style="5" customWidth="1"/>
    <col min="13534" max="13534" width="4.5703125" style="5" customWidth="1"/>
    <col min="13535" max="13535" width="16" style="5" customWidth="1"/>
    <col min="13536" max="13536" width="22.7109375" style="5" customWidth="1"/>
    <col min="13537" max="13537" width="16.7109375" style="5" customWidth="1"/>
    <col min="13538" max="13554" width="9" style="5" hidden="1" customWidth="1"/>
    <col min="13555" max="13555" width="16.7109375" style="5" customWidth="1"/>
    <col min="13556" max="13572" width="9" style="5" hidden="1" customWidth="1"/>
    <col min="13573" max="13788" width="9.140625" style="5"/>
    <col min="13789" max="13789" width="45.7109375" style="5" customWidth="1"/>
    <col min="13790" max="13790" width="4.5703125" style="5" customWidth="1"/>
    <col min="13791" max="13791" width="16" style="5" customWidth="1"/>
    <col min="13792" max="13792" width="22.7109375" style="5" customWidth="1"/>
    <col min="13793" max="13793" width="16.7109375" style="5" customWidth="1"/>
    <col min="13794" max="13810" width="9" style="5" hidden="1" customWidth="1"/>
    <col min="13811" max="13811" width="16.7109375" style="5" customWidth="1"/>
    <col min="13812" max="13828" width="9" style="5" hidden="1" customWidth="1"/>
    <col min="13829" max="14044" width="9.140625" style="5"/>
    <col min="14045" max="14045" width="45.7109375" style="5" customWidth="1"/>
    <col min="14046" max="14046" width="4.5703125" style="5" customWidth="1"/>
    <col min="14047" max="14047" width="16" style="5" customWidth="1"/>
    <col min="14048" max="14048" width="22.7109375" style="5" customWidth="1"/>
    <col min="14049" max="14049" width="16.7109375" style="5" customWidth="1"/>
    <col min="14050" max="14066" width="9" style="5" hidden="1" customWidth="1"/>
    <col min="14067" max="14067" width="16.7109375" style="5" customWidth="1"/>
    <col min="14068" max="14084" width="9" style="5" hidden="1" customWidth="1"/>
    <col min="14085" max="14300" width="9.140625" style="5"/>
    <col min="14301" max="14301" width="45.7109375" style="5" customWidth="1"/>
    <col min="14302" max="14302" width="4.5703125" style="5" customWidth="1"/>
    <col min="14303" max="14303" width="16" style="5" customWidth="1"/>
    <col min="14304" max="14304" width="22.7109375" style="5" customWidth="1"/>
    <col min="14305" max="14305" width="16.7109375" style="5" customWidth="1"/>
    <col min="14306" max="14322" width="9" style="5" hidden="1" customWidth="1"/>
    <col min="14323" max="14323" width="16.7109375" style="5" customWidth="1"/>
    <col min="14324" max="14340" width="9" style="5" hidden="1" customWidth="1"/>
    <col min="14341" max="14556" width="9.140625" style="5"/>
    <col min="14557" max="14557" width="45.7109375" style="5" customWidth="1"/>
    <col min="14558" max="14558" width="4.5703125" style="5" customWidth="1"/>
    <col min="14559" max="14559" width="16" style="5" customWidth="1"/>
    <col min="14560" max="14560" width="22.7109375" style="5" customWidth="1"/>
    <col min="14561" max="14561" width="16.7109375" style="5" customWidth="1"/>
    <col min="14562" max="14578" width="9" style="5" hidden="1" customWidth="1"/>
    <col min="14579" max="14579" width="16.7109375" style="5" customWidth="1"/>
    <col min="14580" max="14596" width="9" style="5" hidden="1" customWidth="1"/>
    <col min="14597" max="14812" width="9.140625" style="5"/>
    <col min="14813" max="14813" width="45.7109375" style="5" customWidth="1"/>
    <col min="14814" max="14814" width="4.5703125" style="5" customWidth="1"/>
    <col min="14815" max="14815" width="16" style="5" customWidth="1"/>
    <col min="14816" max="14816" width="22.7109375" style="5" customWidth="1"/>
    <col min="14817" max="14817" width="16.7109375" style="5" customWidth="1"/>
    <col min="14818" max="14834" width="9" style="5" hidden="1" customWidth="1"/>
    <col min="14835" max="14835" width="16.7109375" style="5" customWidth="1"/>
    <col min="14836" max="14852" width="9" style="5" hidden="1" customWidth="1"/>
    <col min="14853" max="15068" width="9.140625" style="5"/>
    <col min="15069" max="15069" width="45.7109375" style="5" customWidth="1"/>
    <col min="15070" max="15070" width="4.5703125" style="5" customWidth="1"/>
    <col min="15071" max="15071" width="16" style="5" customWidth="1"/>
    <col min="15072" max="15072" width="22.7109375" style="5" customWidth="1"/>
    <col min="15073" max="15073" width="16.7109375" style="5" customWidth="1"/>
    <col min="15074" max="15090" width="9" style="5" hidden="1" customWidth="1"/>
    <col min="15091" max="15091" width="16.7109375" style="5" customWidth="1"/>
    <col min="15092" max="15108" width="9" style="5" hidden="1" customWidth="1"/>
    <col min="15109" max="15324" width="9.140625" style="5"/>
    <col min="15325" max="15325" width="45.7109375" style="5" customWidth="1"/>
    <col min="15326" max="15326" width="4.5703125" style="5" customWidth="1"/>
    <col min="15327" max="15327" width="16" style="5" customWidth="1"/>
    <col min="15328" max="15328" width="22.7109375" style="5" customWidth="1"/>
    <col min="15329" max="15329" width="16.7109375" style="5" customWidth="1"/>
    <col min="15330" max="15346" width="9" style="5" hidden="1" customWidth="1"/>
    <col min="15347" max="15347" width="16.7109375" style="5" customWidth="1"/>
    <col min="15348" max="15364" width="9" style="5" hidden="1" customWidth="1"/>
    <col min="15365" max="15580" width="9.140625" style="5"/>
    <col min="15581" max="15581" width="45.7109375" style="5" customWidth="1"/>
    <col min="15582" max="15582" width="4.5703125" style="5" customWidth="1"/>
    <col min="15583" max="15583" width="16" style="5" customWidth="1"/>
    <col min="15584" max="15584" width="22.7109375" style="5" customWidth="1"/>
    <col min="15585" max="15585" width="16.7109375" style="5" customWidth="1"/>
    <col min="15586" max="15602" width="9" style="5" hidden="1" customWidth="1"/>
    <col min="15603" max="15603" width="16.7109375" style="5" customWidth="1"/>
    <col min="15604" max="15620" width="9" style="5" hidden="1" customWidth="1"/>
    <col min="15621" max="15836" width="9.140625" style="5"/>
    <col min="15837" max="15837" width="45.7109375" style="5" customWidth="1"/>
    <col min="15838" max="15838" width="4.5703125" style="5" customWidth="1"/>
    <col min="15839" max="15839" width="16" style="5" customWidth="1"/>
    <col min="15840" max="15840" width="22.7109375" style="5" customWidth="1"/>
    <col min="15841" max="15841" width="16.7109375" style="5" customWidth="1"/>
    <col min="15842" max="15858" width="9" style="5" hidden="1" customWidth="1"/>
    <col min="15859" max="15859" width="16.7109375" style="5" customWidth="1"/>
    <col min="15860" max="15876" width="9" style="5" hidden="1" customWidth="1"/>
    <col min="15877" max="16092" width="9.140625" style="5"/>
    <col min="16093" max="16093" width="45.7109375" style="5" customWidth="1"/>
    <col min="16094" max="16094" width="4.5703125" style="5" customWidth="1"/>
    <col min="16095" max="16095" width="16" style="5" customWidth="1"/>
    <col min="16096" max="16096" width="22.7109375" style="5" customWidth="1"/>
    <col min="16097" max="16097" width="16.7109375" style="5" customWidth="1"/>
    <col min="16098" max="16114" width="9" style="5" hidden="1" customWidth="1"/>
    <col min="16115" max="16115" width="16.7109375" style="5" customWidth="1"/>
    <col min="16116" max="16132" width="9" style="5" hidden="1" customWidth="1"/>
    <col min="16133" max="16384" width="9.140625" style="5"/>
  </cols>
  <sheetData>
    <row r="1" spans="1:5" s="1" customFormat="1" ht="94.5" customHeight="1">
      <c r="A1" s="7"/>
      <c r="B1" s="48" t="s">
        <v>482</v>
      </c>
      <c r="C1" s="49"/>
    </row>
    <row r="2" spans="1:5" s="1" customFormat="1" ht="19.7" customHeight="1">
      <c r="A2" s="8"/>
      <c r="B2" s="9"/>
      <c r="C2" s="10"/>
    </row>
    <row r="3" spans="1:5" s="1" customFormat="1" ht="41.25" customHeight="1">
      <c r="A3" s="50" t="s">
        <v>341</v>
      </c>
      <c r="B3" s="50"/>
      <c r="C3" s="50"/>
    </row>
    <row r="4" spans="1:5" s="1" customFormat="1">
      <c r="A4" s="11"/>
      <c r="B4" s="12"/>
      <c r="C4" s="13"/>
    </row>
    <row r="5" spans="1:5" ht="62.25" customHeight="1">
      <c r="A5" s="14" t="s">
        <v>1</v>
      </c>
      <c r="B5" s="15" t="s">
        <v>2</v>
      </c>
      <c r="C5" s="16" t="s">
        <v>342</v>
      </c>
      <c r="D5" s="5">
        <f>C6+'ПРиложение № 1'!C7</f>
        <v>756910.5</v>
      </c>
    </row>
    <row r="6" spans="1:5" s="2" customFormat="1" ht="31.5">
      <c r="A6" s="17" t="s">
        <v>343</v>
      </c>
      <c r="B6" s="18" t="s">
        <v>344</v>
      </c>
      <c r="C6" s="19">
        <f>C7+C52+C66+C71+C64</f>
        <v>620341.30000000005</v>
      </c>
      <c r="D6" s="20"/>
      <c r="E6" s="21"/>
    </row>
    <row r="7" spans="1:5" s="2" customFormat="1" ht="47.25">
      <c r="A7" s="17" t="s">
        <v>345</v>
      </c>
      <c r="B7" s="18" t="s">
        <v>346</v>
      </c>
      <c r="C7" s="19">
        <f>C8+C13+C30+C47</f>
        <v>620458.9</v>
      </c>
    </row>
    <row r="8" spans="1:5" s="3" customFormat="1" ht="31.5">
      <c r="A8" s="17" t="s">
        <v>347</v>
      </c>
      <c r="B8" s="18" t="s">
        <v>348</v>
      </c>
      <c r="C8" s="19">
        <f>C9+C11</f>
        <v>138874.9</v>
      </c>
    </row>
    <row r="9" spans="1:5" s="2" customFormat="1" ht="31.5">
      <c r="A9" s="22" t="s">
        <v>349</v>
      </c>
      <c r="B9" s="23" t="s">
        <v>350</v>
      </c>
      <c r="C9" s="24">
        <f>C10</f>
        <v>34954.800000000003</v>
      </c>
    </row>
    <row r="10" spans="1:5" s="2" customFormat="1" ht="47.25">
      <c r="A10" s="22" t="s">
        <v>351</v>
      </c>
      <c r="B10" s="23" t="s">
        <v>352</v>
      </c>
      <c r="C10" s="24">
        <v>34954.800000000003</v>
      </c>
    </row>
    <row r="11" spans="1:5" s="2" customFormat="1" ht="31.5">
      <c r="A11" s="22" t="s">
        <v>353</v>
      </c>
      <c r="B11" s="23" t="s">
        <v>354</v>
      </c>
      <c r="C11" s="24">
        <f>C12</f>
        <v>103920.1</v>
      </c>
    </row>
    <row r="12" spans="1:5" s="2" customFormat="1" ht="47.25">
      <c r="A12" s="22" t="s">
        <v>355</v>
      </c>
      <c r="B12" s="23" t="s">
        <v>356</v>
      </c>
      <c r="C12" s="24">
        <v>103920.1</v>
      </c>
    </row>
    <row r="13" spans="1:5" s="3" customFormat="1" ht="31.5">
      <c r="A13" s="17" t="s">
        <v>357</v>
      </c>
      <c r="B13" s="18" t="s">
        <v>358</v>
      </c>
      <c r="C13" s="19">
        <f>C14+C18+C20+C24+C26+C28+C22+C16</f>
        <v>134050.1</v>
      </c>
      <c r="D13" s="25"/>
    </row>
    <row r="14" spans="1:5" s="2" customFormat="1" ht="31.5">
      <c r="A14" s="22" t="s">
        <v>359</v>
      </c>
      <c r="B14" s="23" t="s">
        <v>360</v>
      </c>
      <c r="C14" s="24">
        <f>C15</f>
        <v>104166.7</v>
      </c>
    </row>
    <row r="15" spans="1:5" s="2" customFormat="1" ht="31.5">
      <c r="A15" s="22" t="s">
        <v>361</v>
      </c>
      <c r="B15" s="23" t="s">
        <v>362</v>
      </c>
      <c r="C15" s="24">
        <v>104166.7</v>
      </c>
    </row>
    <row r="16" spans="1:5" s="2" customFormat="1" ht="31.5">
      <c r="A16" s="26" t="s">
        <v>359</v>
      </c>
      <c r="B16" s="27" t="s">
        <v>360</v>
      </c>
      <c r="C16" s="24">
        <f>C17</f>
        <v>4836.5</v>
      </c>
    </row>
    <row r="17" spans="1:4" s="2" customFormat="1" ht="31.5">
      <c r="A17" s="26" t="s">
        <v>361</v>
      </c>
      <c r="B17" s="27" t="s">
        <v>362</v>
      </c>
      <c r="C17" s="24">
        <v>4836.5</v>
      </c>
    </row>
    <row r="18" spans="1:4" s="2" customFormat="1" ht="63">
      <c r="A18" s="22" t="s">
        <v>363</v>
      </c>
      <c r="B18" s="23" t="s">
        <v>364</v>
      </c>
      <c r="C18" s="24">
        <f>C19</f>
        <v>1695.7</v>
      </c>
    </row>
    <row r="19" spans="1:4" s="2" customFormat="1" ht="63">
      <c r="A19" s="22" t="s">
        <v>365</v>
      </c>
      <c r="B19" s="23" t="s">
        <v>366</v>
      </c>
      <c r="C19" s="24">
        <v>1695.7</v>
      </c>
    </row>
    <row r="20" spans="1:4" s="2" customFormat="1" ht="31.5">
      <c r="A20" s="22" t="s">
        <v>367</v>
      </c>
      <c r="B20" s="23" t="s">
        <v>368</v>
      </c>
      <c r="C20" s="24">
        <f>C21</f>
        <v>1248.8</v>
      </c>
    </row>
    <row r="21" spans="1:4" s="2" customFormat="1" ht="47.25">
      <c r="A21" s="22" t="s">
        <v>369</v>
      </c>
      <c r="B21" s="23" t="s">
        <v>370</v>
      </c>
      <c r="C21" s="24">
        <v>1248.8</v>
      </c>
    </row>
    <row r="22" spans="1:4" s="2" customFormat="1" ht="31.5">
      <c r="A22" s="22" t="s">
        <v>371</v>
      </c>
      <c r="B22" s="23" t="s">
        <v>372</v>
      </c>
      <c r="C22" s="24">
        <f>C23</f>
        <v>128.19999999999999</v>
      </c>
    </row>
    <row r="23" spans="1:4" s="2" customFormat="1" ht="31.5">
      <c r="A23" s="22" t="s">
        <v>373</v>
      </c>
      <c r="B23" s="23" t="s">
        <v>374</v>
      </c>
      <c r="C23" s="24">
        <v>128.19999999999999</v>
      </c>
    </row>
    <row r="24" spans="1:4" s="2" customFormat="1" ht="31.5">
      <c r="A24" s="22" t="s">
        <v>375</v>
      </c>
      <c r="B24" s="23" t="s">
        <v>376</v>
      </c>
      <c r="C24" s="24">
        <f>C25</f>
        <v>1602.9</v>
      </c>
    </row>
    <row r="25" spans="1:4" s="2" customFormat="1" ht="31.5">
      <c r="A25" s="22" t="s">
        <v>377</v>
      </c>
      <c r="B25" s="23" t="s">
        <v>378</v>
      </c>
      <c r="C25" s="24">
        <v>1602.9</v>
      </c>
    </row>
    <row r="26" spans="1:4" s="2" customFormat="1" ht="31.5">
      <c r="A26" s="22" t="s">
        <v>379</v>
      </c>
      <c r="B26" s="23" t="s">
        <v>380</v>
      </c>
      <c r="C26" s="24">
        <f>C27</f>
        <v>0</v>
      </c>
    </row>
    <row r="27" spans="1:4" s="2" customFormat="1" ht="47.25">
      <c r="A27" s="22" t="s">
        <v>381</v>
      </c>
      <c r="B27" s="23" t="s">
        <v>382</v>
      </c>
      <c r="C27" s="24">
        <v>0</v>
      </c>
    </row>
    <row r="28" spans="1:4" s="2" customFormat="1" ht="31.5">
      <c r="A28" s="22" t="s">
        <v>383</v>
      </c>
      <c r="B28" s="23" t="s">
        <v>384</v>
      </c>
      <c r="C28" s="24">
        <f>C29</f>
        <v>20371.3</v>
      </c>
    </row>
    <row r="29" spans="1:4" s="2" customFormat="1" ht="31.5">
      <c r="A29" s="22" t="s">
        <v>385</v>
      </c>
      <c r="B29" s="23" t="s">
        <v>386</v>
      </c>
      <c r="C29" s="24">
        <v>20371.3</v>
      </c>
    </row>
    <row r="30" spans="1:4" s="3" customFormat="1" ht="31.5">
      <c r="A30" s="17" t="s">
        <v>387</v>
      </c>
      <c r="B30" s="18" t="s">
        <v>388</v>
      </c>
      <c r="C30" s="19">
        <f>C31+C33+C35+C37+C39+C41+C43+C45</f>
        <v>344803.9</v>
      </c>
      <c r="D30" s="25"/>
    </row>
    <row r="31" spans="1:4" s="2" customFormat="1" ht="63">
      <c r="A31" s="22" t="s">
        <v>389</v>
      </c>
      <c r="B31" s="23" t="s">
        <v>390</v>
      </c>
      <c r="C31" s="24">
        <f>C32</f>
        <v>5840.6</v>
      </c>
    </row>
    <row r="32" spans="1:4" s="2" customFormat="1" ht="78.75">
      <c r="A32" s="22" t="s">
        <v>391</v>
      </c>
      <c r="B32" s="23" t="s">
        <v>392</v>
      </c>
      <c r="C32" s="24">
        <v>5840.6</v>
      </c>
    </row>
    <row r="33" spans="1:3" s="2" customFormat="1" ht="78.75">
      <c r="A33" s="22" t="s">
        <v>393</v>
      </c>
      <c r="B33" s="23" t="s">
        <v>394</v>
      </c>
      <c r="C33" s="24">
        <f>C34</f>
        <v>2913.4</v>
      </c>
    </row>
    <row r="34" spans="1:3" s="2" customFormat="1" ht="94.5">
      <c r="A34" s="22" t="s">
        <v>395</v>
      </c>
      <c r="B34" s="23" t="s">
        <v>396</v>
      </c>
      <c r="C34" s="24">
        <v>2913.4</v>
      </c>
    </row>
    <row r="35" spans="1:3" s="2" customFormat="1" ht="78.75">
      <c r="A35" s="22" t="s">
        <v>397</v>
      </c>
      <c r="B35" s="23" t="s">
        <v>398</v>
      </c>
      <c r="C35" s="24">
        <f>C36</f>
        <v>4123.2</v>
      </c>
    </row>
    <row r="36" spans="1:3" s="2" customFormat="1" ht="78.75">
      <c r="A36" s="22" t="s">
        <v>399</v>
      </c>
      <c r="B36" s="23" t="s">
        <v>400</v>
      </c>
      <c r="C36" s="24">
        <v>4123.2</v>
      </c>
    </row>
    <row r="37" spans="1:3" s="2" customFormat="1" ht="47.25">
      <c r="A37" s="22" t="s">
        <v>401</v>
      </c>
      <c r="B37" s="23" t="s">
        <v>402</v>
      </c>
      <c r="C37" s="24">
        <f>C38</f>
        <v>914.3</v>
      </c>
    </row>
    <row r="38" spans="1:3" s="2" customFormat="1" ht="63">
      <c r="A38" s="22" t="s">
        <v>403</v>
      </c>
      <c r="B38" s="23" t="s">
        <v>404</v>
      </c>
      <c r="C38" s="24">
        <v>914.3</v>
      </c>
    </row>
    <row r="39" spans="1:3" s="2" customFormat="1" ht="63">
      <c r="A39" s="22" t="s">
        <v>405</v>
      </c>
      <c r="B39" s="23" t="s">
        <v>406</v>
      </c>
      <c r="C39" s="24">
        <f>C40</f>
        <v>88.7</v>
      </c>
    </row>
    <row r="40" spans="1:3" s="2" customFormat="1" ht="78.75">
      <c r="A40" s="22" t="s">
        <v>407</v>
      </c>
      <c r="B40" s="23" t="s">
        <v>408</v>
      </c>
      <c r="C40" s="24">
        <v>88.7</v>
      </c>
    </row>
    <row r="41" spans="1:3" s="2" customFormat="1" ht="141.75">
      <c r="A41" s="22" t="s">
        <v>409</v>
      </c>
      <c r="B41" s="23" t="s">
        <v>410</v>
      </c>
      <c r="C41" s="24">
        <f>C42</f>
        <v>21413.5</v>
      </c>
    </row>
    <row r="42" spans="1:3" s="2" customFormat="1" ht="141.75">
      <c r="A42" s="22" t="s">
        <v>411</v>
      </c>
      <c r="B42" s="23" t="s">
        <v>412</v>
      </c>
      <c r="C42" s="24">
        <v>21413.5</v>
      </c>
    </row>
    <row r="43" spans="1:3" s="2" customFormat="1" ht="78.75">
      <c r="A43" s="22" t="s">
        <v>413</v>
      </c>
      <c r="B43" s="23" t="s">
        <v>414</v>
      </c>
      <c r="C43" s="24">
        <f>C44</f>
        <v>5181.5</v>
      </c>
    </row>
    <row r="44" spans="1:3" s="2" customFormat="1" ht="78.75">
      <c r="A44" s="22" t="s">
        <v>415</v>
      </c>
      <c r="B44" s="23" t="s">
        <v>416</v>
      </c>
      <c r="C44" s="24">
        <v>5181.5</v>
      </c>
    </row>
    <row r="45" spans="1:3" s="2" customFormat="1" ht="31.5">
      <c r="A45" s="22" t="s">
        <v>417</v>
      </c>
      <c r="B45" s="23" t="s">
        <v>418</v>
      </c>
      <c r="C45" s="24">
        <f>C46</f>
        <v>304328.7</v>
      </c>
    </row>
    <row r="46" spans="1:3" s="2" customFormat="1" ht="31.5">
      <c r="A46" s="22" t="s">
        <v>419</v>
      </c>
      <c r="B46" s="23" t="s">
        <v>420</v>
      </c>
      <c r="C46" s="24">
        <v>304328.7</v>
      </c>
    </row>
    <row r="47" spans="1:3" s="3" customFormat="1" ht="31.5">
      <c r="A47" s="17" t="s">
        <v>421</v>
      </c>
      <c r="B47" s="18" t="s">
        <v>422</v>
      </c>
      <c r="C47" s="19">
        <f>C48+C50</f>
        <v>2730</v>
      </c>
    </row>
    <row r="48" spans="1:3" s="2" customFormat="1" ht="78.75">
      <c r="A48" s="22" t="s">
        <v>423</v>
      </c>
      <c r="B48" s="23" t="s">
        <v>424</v>
      </c>
      <c r="C48" s="24">
        <f>C49</f>
        <v>2730</v>
      </c>
    </row>
    <row r="49" spans="1:3" s="2" customFormat="1" ht="94.5">
      <c r="A49" s="22" t="s">
        <v>425</v>
      </c>
      <c r="B49" s="23" t="s">
        <v>426</v>
      </c>
      <c r="C49" s="24">
        <v>2730</v>
      </c>
    </row>
    <row r="50" spans="1:3" s="2" customFormat="1" ht="31.5" hidden="1">
      <c r="A50" s="22" t="s">
        <v>427</v>
      </c>
      <c r="B50" s="23" t="s">
        <v>428</v>
      </c>
      <c r="C50" s="24">
        <f>C51</f>
        <v>0</v>
      </c>
    </row>
    <row r="51" spans="1:3" s="2" customFormat="1" ht="31.5" hidden="1">
      <c r="A51" s="22" t="s">
        <v>429</v>
      </c>
      <c r="B51" s="23" t="s">
        <v>430</v>
      </c>
      <c r="C51" s="24">
        <v>0</v>
      </c>
    </row>
    <row r="52" spans="1:3" s="2" customFormat="1" ht="31.5">
      <c r="A52" s="17" t="s">
        <v>431</v>
      </c>
      <c r="B52" s="18" t="s">
        <v>432</v>
      </c>
      <c r="C52" s="19">
        <f>C53</f>
        <v>507.5</v>
      </c>
    </row>
    <row r="53" spans="1:3" s="2" customFormat="1" ht="31.5">
      <c r="A53" s="22" t="s">
        <v>433</v>
      </c>
      <c r="B53" s="23" t="s">
        <v>434</v>
      </c>
      <c r="C53" s="24">
        <f>C54+C57</f>
        <v>507.5</v>
      </c>
    </row>
    <row r="54" spans="1:3" s="2" customFormat="1" ht="47.25">
      <c r="A54" s="22" t="s">
        <v>435</v>
      </c>
      <c r="B54" s="23" t="s">
        <v>436</v>
      </c>
      <c r="C54" s="24">
        <v>2</v>
      </c>
    </row>
    <row r="55" spans="1:3" s="2" customFormat="1" ht="94.5" hidden="1">
      <c r="A55" s="22" t="s">
        <v>437</v>
      </c>
      <c r="B55" s="23" t="s">
        <v>438</v>
      </c>
      <c r="C55" s="24">
        <v>0</v>
      </c>
    </row>
    <row r="56" spans="1:3" s="2" customFormat="1" ht="78.75" hidden="1">
      <c r="A56" s="22" t="s">
        <v>439</v>
      </c>
      <c r="B56" s="23" t="s">
        <v>440</v>
      </c>
      <c r="C56" s="24">
        <v>0</v>
      </c>
    </row>
    <row r="57" spans="1:3" s="2" customFormat="1" ht="31.5">
      <c r="A57" s="22" t="s">
        <v>433</v>
      </c>
      <c r="B57" s="23" t="s">
        <v>441</v>
      </c>
      <c r="C57" s="24">
        <v>505.5</v>
      </c>
    </row>
    <row r="58" spans="1:3" s="2" customFormat="1" ht="78.75" hidden="1">
      <c r="A58" s="22" t="s">
        <v>442</v>
      </c>
      <c r="B58" s="23" t="s">
        <v>443</v>
      </c>
      <c r="C58" s="24">
        <v>0</v>
      </c>
    </row>
    <row r="59" spans="1:3" s="2" customFormat="1" ht="63" hidden="1">
      <c r="A59" s="22" t="s">
        <v>444</v>
      </c>
      <c r="B59" s="23" t="s">
        <v>445</v>
      </c>
      <c r="C59" s="24">
        <v>0</v>
      </c>
    </row>
    <row r="60" spans="1:3" s="2" customFormat="1" ht="47.25" hidden="1">
      <c r="A60" s="22" t="s">
        <v>446</v>
      </c>
      <c r="B60" s="23" t="s">
        <v>447</v>
      </c>
      <c r="C60" s="24">
        <v>0</v>
      </c>
    </row>
    <row r="61" spans="1:3" s="2" customFormat="1" ht="63" hidden="1">
      <c r="A61" s="22" t="s">
        <v>448</v>
      </c>
      <c r="B61" s="23" t="s">
        <v>449</v>
      </c>
      <c r="C61" s="24">
        <v>0</v>
      </c>
    </row>
    <row r="62" spans="1:3" s="2" customFormat="1" ht="63" hidden="1">
      <c r="A62" s="22" t="s">
        <v>450</v>
      </c>
      <c r="B62" s="23" t="s">
        <v>451</v>
      </c>
      <c r="C62" s="24">
        <v>0</v>
      </c>
    </row>
    <row r="63" spans="1:3" s="2" customFormat="1" ht="31.5" hidden="1">
      <c r="A63" s="22" t="s">
        <v>452</v>
      </c>
      <c r="B63" s="23" t="s">
        <v>453</v>
      </c>
      <c r="C63" s="24">
        <v>0</v>
      </c>
    </row>
    <row r="64" spans="1:3" s="3" customFormat="1" ht="108.75" customHeight="1">
      <c r="A64" s="28" t="s">
        <v>454</v>
      </c>
      <c r="B64" s="18" t="s">
        <v>455</v>
      </c>
      <c r="C64" s="19">
        <f>C65</f>
        <v>-2</v>
      </c>
    </row>
    <row r="65" spans="1:3" s="2" customFormat="1" ht="114.75" customHeight="1">
      <c r="A65" s="29" t="s">
        <v>456</v>
      </c>
      <c r="B65" s="23" t="s">
        <v>457</v>
      </c>
      <c r="C65" s="24">
        <v>-2</v>
      </c>
    </row>
    <row r="66" spans="1:3" s="2" customFormat="1" ht="78.75">
      <c r="A66" s="17" t="s">
        <v>458</v>
      </c>
      <c r="B66" s="18" t="s">
        <v>459</v>
      </c>
      <c r="C66" s="19">
        <f>C67</f>
        <v>2647.8</v>
      </c>
    </row>
    <row r="67" spans="1:3" s="2" customFormat="1" ht="94.5">
      <c r="A67" s="22" t="s">
        <v>460</v>
      </c>
      <c r="B67" s="23" t="s">
        <v>461</v>
      </c>
      <c r="C67" s="24">
        <f>C68</f>
        <v>2647.8</v>
      </c>
    </row>
    <row r="68" spans="1:3" s="2" customFormat="1" ht="94.5">
      <c r="A68" s="22" t="s">
        <v>462</v>
      </c>
      <c r="B68" s="23" t="s">
        <v>463</v>
      </c>
      <c r="C68" s="24">
        <f>C69</f>
        <v>2647.8</v>
      </c>
    </row>
    <row r="69" spans="1:3" s="2" customFormat="1" ht="31.5">
      <c r="A69" s="22" t="s">
        <v>464</v>
      </c>
      <c r="B69" s="23" t="s">
        <v>465</v>
      </c>
      <c r="C69" s="24">
        <f>C70</f>
        <v>2647.8</v>
      </c>
    </row>
    <row r="70" spans="1:3" s="2" customFormat="1" ht="47.25">
      <c r="A70" s="22" t="s">
        <v>466</v>
      </c>
      <c r="B70" s="23" t="s">
        <v>467</v>
      </c>
      <c r="C70" s="24">
        <v>2647.8</v>
      </c>
    </row>
    <row r="71" spans="1:3" s="2" customFormat="1" ht="63">
      <c r="A71" s="17" t="s">
        <v>468</v>
      </c>
      <c r="B71" s="18" t="s">
        <v>469</v>
      </c>
      <c r="C71" s="19">
        <f>C72</f>
        <v>-3270.9</v>
      </c>
    </row>
    <row r="72" spans="1:3" s="2" customFormat="1" ht="75.75" customHeight="1">
      <c r="A72" s="22" t="s">
        <v>470</v>
      </c>
      <c r="B72" s="23" t="s">
        <v>471</v>
      </c>
      <c r="C72" s="24">
        <f>C74+C75+C77+C73+C76</f>
        <v>-3270.9</v>
      </c>
    </row>
    <row r="73" spans="1:3" s="2" customFormat="1" ht="45" customHeight="1">
      <c r="A73" s="30" t="s">
        <v>472</v>
      </c>
      <c r="B73" s="23" t="s">
        <v>473</v>
      </c>
      <c r="C73" s="24">
        <v>-5.6</v>
      </c>
    </row>
    <row r="74" spans="1:3" s="2" customFormat="1" ht="141.75">
      <c r="A74" s="22" t="s">
        <v>474</v>
      </c>
      <c r="B74" s="23" t="s">
        <v>475</v>
      </c>
      <c r="C74" s="24">
        <v>-201.1</v>
      </c>
    </row>
    <row r="75" spans="1:3" s="2" customFormat="1" ht="78.75">
      <c r="A75" s="22" t="s">
        <v>476</v>
      </c>
      <c r="B75" s="23" t="s">
        <v>477</v>
      </c>
      <c r="C75" s="24">
        <v>-59.8</v>
      </c>
    </row>
    <row r="76" spans="1:3" s="2" customFormat="1" ht="100.5" customHeight="1">
      <c r="A76" s="26" t="s">
        <v>478</v>
      </c>
      <c r="B76" s="23" t="s">
        <v>479</v>
      </c>
      <c r="C76" s="24">
        <v>-630.29999999999995</v>
      </c>
    </row>
    <row r="77" spans="1:3" s="2" customFormat="1" ht="63">
      <c r="A77" s="22" t="s">
        <v>480</v>
      </c>
      <c r="B77" s="23" t="s">
        <v>481</v>
      </c>
      <c r="C77" s="24">
        <v>-2374.1</v>
      </c>
    </row>
  </sheetData>
  <mergeCells count="2">
    <mergeCell ref="B1:C1"/>
    <mergeCell ref="A3:C3"/>
  </mergeCells>
  <pageMargins left="0.70866141732283505" right="0.511811023622047" top="0.35433070866141703" bottom="0.35433070866141703" header="0.31496062992126" footer="0.31496062992126"/>
  <pageSetup paperSize="9" scale="8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ПРиложение № 1</vt:lpstr>
      <vt:lpstr>Приложение №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Володько</cp:lastModifiedBy>
  <dcterms:created xsi:type="dcterms:W3CDTF">2006-09-16T00:00:00Z</dcterms:created>
  <dcterms:modified xsi:type="dcterms:W3CDTF">2026-07-26T23:55:22Z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B216F14BA51645D1B72E933CF57FDDFE_12</vt:lpwstr>
  </property>
  <property fmtid="{D5CDD505-2E9C-101B-9397-08002B2CF9AE}" pid="3" name="KSOProductBuildVer">
    <vt:lpwstr>1049-12.1.0.27458</vt:lpwstr>
  </property>
  <property fmtid="{D5CDD505-2E9C-101B-9397-08002B2CF9AE}" pid="4" name="CalculationRule">
    <vt:i4>0</vt:i4>
  </property>
</Properties>
</file>